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2 - Cases, Discussion Questions, Examples &amp; Exercises\Exercises\"/>
    </mc:Choice>
  </mc:AlternateContent>
  <bookViews>
    <workbookView xWindow="0" yWindow="0" windowWidth="32910" windowHeight="14760"/>
  </bookViews>
  <sheets>
    <sheet name="VALUES" sheetId="1" r:id="rId1"/>
    <sheet name="CHART" sheetId="2" r:id="rId2"/>
    <sheet name="FORMULAS" sheetId="3" r:id="rId3"/>
  </sheets>
  <definedNames>
    <definedName name="_xlnm.Print_Area" localSheetId="2">FORMULAS!$1:$1048576</definedName>
    <definedName name="_xlnm.Print_Area" localSheetId="0">VALUES!$1:$1048576</definedName>
  </definedNames>
  <calcPr calcId="162913"/>
</workbook>
</file>

<file path=xl/calcChain.xml><?xml version="1.0" encoding="utf-8"?>
<calcChain xmlns="http://schemas.openxmlformats.org/spreadsheetml/2006/main">
  <c r="C18" i="3" l="1"/>
  <c r="C19" i="3"/>
  <c r="C22" i="3" s="1"/>
  <c r="C23" i="3" s="1"/>
  <c r="A30" i="3"/>
  <c r="C18" i="1"/>
  <c r="C19" i="1"/>
  <c r="C22" i="1" s="1"/>
  <c r="C23" i="1" s="1"/>
  <c r="A30" i="1"/>
  <c r="C30" i="1" l="1"/>
  <c r="B30" i="1"/>
  <c r="A31" i="1"/>
  <c r="B30" i="3"/>
  <c r="A31" i="3"/>
  <c r="C30" i="3"/>
  <c r="C31" i="3" l="1"/>
  <c r="A32" i="3"/>
  <c r="B31" i="3"/>
  <c r="B31" i="1"/>
  <c r="A32" i="1"/>
  <c r="C31" i="1"/>
  <c r="A33" i="1" l="1"/>
  <c r="C32" i="1"/>
  <c r="B32" i="1"/>
  <c r="B32" i="3"/>
  <c r="C32" i="3"/>
  <c r="A33" i="3"/>
  <c r="A34" i="3" l="1"/>
  <c r="C33" i="3"/>
  <c r="B33" i="3"/>
  <c r="A34" i="1"/>
  <c r="C33" i="1"/>
  <c r="B33" i="1"/>
  <c r="A35" i="1" l="1"/>
  <c r="C34" i="1"/>
  <c r="B34" i="1"/>
  <c r="B34" i="3"/>
  <c r="A35" i="3"/>
  <c r="C34" i="3"/>
  <c r="A36" i="3" l="1"/>
  <c r="C35" i="3"/>
  <c r="B35" i="3"/>
  <c r="C35" i="1"/>
  <c r="B35" i="1"/>
  <c r="A36" i="1"/>
  <c r="A37" i="1" l="1"/>
  <c r="C36" i="1"/>
  <c r="B36" i="1"/>
  <c r="B36" i="3"/>
  <c r="A37" i="3"/>
  <c r="C36" i="3"/>
  <c r="B37" i="3" l="1"/>
  <c r="A38" i="3"/>
  <c r="C37" i="3"/>
  <c r="A38" i="1"/>
  <c r="B37" i="1"/>
  <c r="C37" i="1"/>
  <c r="A39" i="1" l="1"/>
  <c r="C38" i="1"/>
  <c r="B38" i="1"/>
  <c r="B38" i="3"/>
  <c r="A39" i="3"/>
  <c r="C38" i="3"/>
  <c r="A40" i="3" l="1"/>
  <c r="B39" i="3"/>
  <c r="C39" i="3"/>
  <c r="C39" i="1"/>
  <c r="B39" i="1"/>
  <c r="A40" i="1"/>
  <c r="A41" i="1" l="1"/>
  <c r="C40" i="1"/>
  <c r="B40" i="1"/>
  <c r="B40" i="3"/>
  <c r="A41" i="3"/>
  <c r="C40" i="3"/>
  <c r="A42" i="3" l="1"/>
  <c r="C41" i="3"/>
  <c r="B41" i="3"/>
  <c r="C41" i="1"/>
  <c r="A42" i="1"/>
  <c r="B41" i="1"/>
  <c r="A43" i="1" l="1"/>
  <c r="C42" i="1"/>
  <c r="B42" i="1"/>
  <c r="B42" i="3"/>
  <c r="A43" i="3"/>
  <c r="C42" i="3"/>
  <c r="B43" i="3" l="1"/>
  <c r="A44" i="3"/>
  <c r="C43" i="3"/>
  <c r="B43" i="1"/>
  <c r="A44" i="1"/>
  <c r="C43" i="1"/>
  <c r="A45" i="1" l="1"/>
  <c r="C44" i="1"/>
  <c r="B44" i="1"/>
  <c r="B44" i="3"/>
  <c r="A45" i="3"/>
  <c r="C44" i="3"/>
  <c r="A46" i="3" l="1"/>
  <c r="B45" i="3"/>
  <c r="C45" i="3"/>
  <c r="C45" i="1"/>
  <c r="A46" i="1"/>
  <c r="B45" i="1"/>
  <c r="A47" i="1" l="1"/>
  <c r="B46" i="1"/>
  <c r="C46" i="1"/>
  <c r="B46" i="3"/>
  <c r="C46" i="3"/>
  <c r="A47" i="3"/>
  <c r="B47" i="3" l="1"/>
  <c r="A48" i="3"/>
  <c r="C47" i="3"/>
  <c r="B47" i="1"/>
  <c r="A48" i="1"/>
  <c r="C47" i="1"/>
  <c r="A49" i="1" l="1"/>
  <c r="B48" i="1"/>
  <c r="C48" i="1"/>
  <c r="B48" i="3"/>
  <c r="C48" i="3"/>
  <c r="A49" i="3"/>
  <c r="C49" i="3" l="1"/>
  <c r="A50" i="3"/>
  <c r="B49" i="3"/>
  <c r="C49" i="1"/>
  <c r="A50" i="1"/>
  <c r="B49" i="1"/>
  <c r="A51" i="1" l="1"/>
  <c r="C50" i="1"/>
  <c r="B50" i="1"/>
  <c r="B50" i="3"/>
  <c r="C50" i="3"/>
  <c r="A51" i="3"/>
  <c r="B51" i="3" l="1"/>
  <c r="A52" i="3"/>
  <c r="C51" i="3"/>
  <c r="A52" i="1"/>
  <c r="C51" i="1"/>
  <c r="B51" i="1"/>
  <c r="A53" i="1" l="1"/>
  <c r="B52" i="1"/>
  <c r="C52" i="1"/>
  <c r="B52" i="3"/>
  <c r="A53" i="3"/>
  <c r="C52" i="3"/>
  <c r="B53" i="3" l="1"/>
  <c r="A54" i="3"/>
  <c r="C53" i="3"/>
  <c r="A54" i="1"/>
  <c r="B53" i="1"/>
  <c r="C53" i="1"/>
  <c r="A55" i="1" l="1"/>
  <c r="B54" i="1"/>
  <c r="C54" i="1"/>
  <c r="B54" i="3"/>
  <c r="C54" i="3"/>
  <c r="A55" i="3"/>
  <c r="C55" i="3" l="1"/>
  <c r="A56" i="3"/>
  <c r="B55" i="3"/>
  <c r="C55" i="1"/>
  <c r="A56" i="1"/>
  <c r="B55" i="1"/>
  <c r="A57" i="1" l="1"/>
  <c r="C56" i="1"/>
  <c r="B56" i="1"/>
  <c r="B56" i="3"/>
  <c r="C56" i="3"/>
  <c r="A57" i="3"/>
  <c r="B57" i="3" l="1"/>
  <c r="A58" i="3"/>
  <c r="C57" i="3"/>
  <c r="C57" i="1"/>
  <c r="A58" i="1"/>
  <c r="B57" i="1"/>
  <c r="A59" i="1" l="1"/>
  <c r="B58" i="1"/>
  <c r="C58" i="1"/>
  <c r="B58" i="3"/>
  <c r="C58" i="3"/>
  <c r="A59" i="3"/>
  <c r="B59" i="3" l="1"/>
  <c r="A60" i="3"/>
  <c r="C59" i="3"/>
  <c r="B59" i="1"/>
  <c r="A60" i="1"/>
  <c r="C59" i="1"/>
  <c r="C60" i="1" l="1"/>
  <c r="B60" i="1"/>
  <c r="A61" i="1"/>
  <c r="B60" i="3"/>
  <c r="A61" i="3"/>
  <c r="C60" i="3"/>
  <c r="A62" i="3" l="1"/>
  <c r="B61" i="3"/>
  <c r="C61" i="3"/>
  <c r="A62" i="1"/>
  <c r="C61" i="1"/>
  <c r="B61" i="1"/>
  <c r="B62" i="1" l="1"/>
  <c r="A63" i="1"/>
  <c r="C62" i="1"/>
  <c r="C62" i="3"/>
  <c r="B62" i="3"/>
  <c r="A63" i="3"/>
  <c r="A64" i="3" l="1"/>
  <c r="C63" i="3"/>
  <c r="B63" i="3"/>
  <c r="B63" i="1"/>
  <c r="C63" i="1"/>
  <c r="A64" i="1"/>
  <c r="B64" i="1" l="1"/>
  <c r="A65" i="1"/>
  <c r="C64" i="1"/>
  <c r="C64" i="3"/>
  <c r="B64" i="3"/>
  <c r="A65" i="3"/>
  <c r="A66" i="3" l="1"/>
  <c r="B65" i="3"/>
  <c r="C65" i="3"/>
  <c r="A66" i="1"/>
  <c r="C65" i="1"/>
  <c r="B65" i="1"/>
  <c r="B66" i="3" l="1"/>
  <c r="A67" i="3"/>
  <c r="C66" i="3"/>
  <c r="C66" i="1"/>
  <c r="A67" i="1"/>
  <c r="B66" i="1"/>
  <c r="B67" i="1" l="1"/>
  <c r="C67" i="1"/>
  <c r="A68" i="1"/>
  <c r="A68" i="3"/>
  <c r="B67" i="3"/>
  <c r="C67" i="3"/>
  <c r="C68" i="3" l="1"/>
  <c r="B68" i="3"/>
  <c r="A69" i="3"/>
  <c r="A69" i="1"/>
  <c r="B68" i="1"/>
  <c r="C68" i="1"/>
  <c r="A70" i="1" l="1"/>
  <c r="B69" i="1"/>
  <c r="C69" i="1"/>
  <c r="A70" i="3"/>
  <c r="C69" i="3"/>
  <c r="B69" i="3"/>
  <c r="C70" i="3" l="1"/>
  <c r="A71" i="3"/>
  <c r="B70" i="3"/>
  <c r="B70" i="1"/>
  <c r="A71" i="1"/>
  <c r="C70" i="1"/>
  <c r="A72" i="3" l="1"/>
  <c r="B71" i="3"/>
  <c r="C71" i="3"/>
  <c r="B71" i="1"/>
  <c r="A72" i="1"/>
  <c r="C71" i="1"/>
  <c r="C72" i="1" l="1"/>
  <c r="B72" i="1"/>
  <c r="A73" i="1"/>
  <c r="B72" i="3"/>
  <c r="A73" i="3"/>
  <c r="C72" i="3"/>
  <c r="A74" i="1" l="1"/>
  <c r="C73" i="1"/>
  <c r="B73" i="1"/>
  <c r="A74" i="3"/>
  <c r="B73" i="3"/>
  <c r="C73" i="3"/>
  <c r="C74" i="3" l="1"/>
  <c r="B74" i="3"/>
  <c r="A75" i="3"/>
  <c r="A75" i="1"/>
  <c r="B74" i="1"/>
  <c r="C74" i="1"/>
  <c r="B75" i="1" l="1"/>
  <c r="A76" i="1"/>
  <c r="C75" i="1"/>
  <c r="A76" i="3"/>
  <c r="C75" i="3"/>
  <c r="B75" i="3"/>
  <c r="A77" i="3" l="1"/>
  <c r="C76" i="3"/>
  <c r="B76" i="3"/>
  <c r="B76" i="1"/>
  <c r="A77" i="1"/>
  <c r="C76" i="1"/>
  <c r="A78" i="1" l="1"/>
  <c r="B77" i="1"/>
  <c r="C77" i="1"/>
  <c r="A78" i="3"/>
  <c r="B77" i="3"/>
  <c r="C77" i="3"/>
  <c r="A79" i="3" l="1"/>
  <c r="B78" i="3"/>
  <c r="C78" i="3"/>
  <c r="C78" i="1"/>
  <c r="B78" i="1"/>
  <c r="A79" i="1"/>
  <c r="B79" i="1" l="1"/>
  <c r="C79" i="1"/>
  <c r="A80" i="1"/>
  <c r="A80" i="3"/>
  <c r="B79" i="3"/>
  <c r="C79" i="3"/>
  <c r="C80" i="3" l="1"/>
  <c r="B80" i="3"/>
  <c r="A81" i="3"/>
  <c r="A81" i="1"/>
  <c r="C80" i="1"/>
  <c r="B80" i="1"/>
  <c r="C81" i="1" l="1"/>
  <c r="A82" i="1"/>
  <c r="B81" i="1"/>
  <c r="A82" i="3"/>
  <c r="B81" i="3"/>
  <c r="C81" i="3"/>
  <c r="A83" i="1" l="1"/>
  <c r="B82" i="1"/>
  <c r="C82" i="1"/>
  <c r="A83" i="3"/>
  <c r="C82" i="3"/>
  <c r="B82" i="3"/>
  <c r="B83" i="3" l="1"/>
  <c r="A84" i="3"/>
  <c r="C83" i="3"/>
  <c r="B83" i="1"/>
  <c r="A84" i="1"/>
  <c r="C83" i="1"/>
  <c r="C84" i="1" l="1"/>
  <c r="A85" i="1"/>
  <c r="B84" i="1"/>
  <c r="B84" i="3"/>
  <c r="A85" i="3"/>
  <c r="C84" i="3"/>
  <c r="A86" i="3" l="1"/>
  <c r="B85" i="3"/>
  <c r="C85" i="3"/>
  <c r="A86" i="1"/>
  <c r="C85" i="1"/>
  <c r="B85" i="1"/>
  <c r="A87" i="1" l="1"/>
  <c r="B86" i="1"/>
  <c r="C86" i="1"/>
  <c r="C86" i="3"/>
  <c r="B86" i="3"/>
  <c r="A87" i="3"/>
  <c r="A88" i="3" l="1"/>
  <c r="C87" i="3"/>
  <c r="B87" i="3"/>
  <c r="B87" i="1"/>
  <c r="A88" i="1"/>
  <c r="C87" i="1"/>
  <c r="A89" i="1" l="1"/>
  <c r="B88" i="1"/>
  <c r="C88" i="1"/>
  <c r="C88" i="3"/>
  <c r="A89" i="3"/>
  <c r="B88" i="3"/>
  <c r="B89" i="3" l="1"/>
  <c r="A90" i="3"/>
  <c r="C89" i="3"/>
  <c r="A90" i="1"/>
  <c r="B89" i="1"/>
  <c r="C89" i="1"/>
  <c r="A91" i="1" l="1"/>
  <c r="B90" i="1"/>
  <c r="C90" i="1"/>
  <c r="A91" i="3"/>
  <c r="C90" i="3"/>
  <c r="B90" i="3"/>
  <c r="C91" i="3" l="1"/>
  <c r="B91" i="3"/>
  <c r="A92" i="3"/>
  <c r="C91" i="1"/>
  <c r="A92" i="1"/>
  <c r="B91" i="1"/>
  <c r="A93" i="1" l="1"/>
  <c r="B92" i="1"/>
  <c r="C92" i="1"/>
  <c r="B92" i="3"/>
  <c r="C92" i="3"/>
  <c r="A93" i="3"/>
  <c r="A94" i="3" l="1"/>
  <c r="C93" i="3"/>
  <c r="B93" i="3"/>
  <c r="A94" i="1"/>
  <c r="C93" i="1"/>
  <c r="B93" i="1"/>
  <c r="B94" i="1" l="1"/>
  <c r="A95" i="1"/>
  <c r="C94" i="1"/>
  <c r="C94" i="3"/>
  <c r="A95" i="3"/>
  <c r="B94" i="3"/>
  <c r="A96" i="3" l="1"/>
  <c r="B95" i="3"/>
  <c r="C95" i="3"/>
  <c r="A96" i="1"/>
  <c r="C95" i="1"/>
  <c r="B95" i="1"/>
  <c r="B96" i="1" l="1"/>
  <c r="C96" i="1"/>
  <c r="B96" i="3"/>
  <c r="C96" i="3"/>
</calcChain>
</file>

<file path=xl/sharedStrings.xml><?xml version="1.0" encoding="utf-8"?>
<sst xmlns="http://schemas.openxmlformats.org/spreadsheetml/2006/main" count="40" uniqueCount="27">
  <si>
    <t>Inputs</t>
  </si>
  <si>
    <t xml:space="preserve">Reorder </t>
  </si>
  <si>
    <t xml:space="preserve">Safety </t>
  </si>
  <si>
    <t xml:space="preserve">Cycle Service </t>
  </si>
  <si>
    <r>
      <t xml:space="preserve">Lead time, </t>
    </r>
    <r>
      <rPr>
        <i/>
        <sz val="11"/>
        <rFont val="Arial"/>
        <family val="2"/>
      </rPr>
      <t>L</t>
    </r>
    <r>
      <rPr>
        <sz val="11"/>
        <rFont val="Arial"/>
        <family val="2"/>
      </rPr>
      <t xml:space="preserve"> =</t>
    </r>
  </si>
  <si>
    <r>
      <t xml:space="preserve">Point </t>
    </r>
    <r>
      <rPr>
        <i/>
        <sz val="11"/>
        <rFont val="Arial"/>
        <family val="2"/>
      </rPr>
      <t>ROP</t>
    </r>
  </si>
  <si>
    <r>
      <t xml:space="preserve">Inventory </t>
    </r>
    <r>
      <rPr>
        <i/>
        <sz val="11"/>
        <rFont val="Arial"/>
        <family val="2"/>
      </rPr>
      <t>ss</t>
    </r>
  </si>
  <si>
    <r>
      <t>Level (</t>
    </r>
    <r>
      <rPr>
        <i/>
        <sz val="11"/>
        <rFont val="Arial"/>
        <family val="2"/>
      </rPr>
      <t>CSL</t>
    </r>
    <r>
      <rPr>
        <sz val="11"/>
        <rFont val="Arial"/>
        <family val="2"/>
      </rPr>
      <t>)</t>
    </r>
  </si>
  <si>
    <t>Cycle Service Level &amp; Inventory</t>
  </si>
  <si>
    <t xml:space="preserve">Target cycle service level </t>
  </si>
  <si>
    <t>Output</t>
  </si>
  <si>
    <t>Exercise 12-3: Best Buy</t>
  </si>
  <si>
    <t>Distribution of Demand during Lead Time</t>
  </si>
  <si>
    <t>Reorder point increment =</t>
  </si>
  <si>
    <r>
      <t>Inventory (</t>
    </r>
    <r>
      <rPr>
        <i/>
        <sz val="11"/>
        <rFont val="Arial"/>
        <family val="2"/>
      </rPr>
      <t>ss</t>
    </r>
    <r>
      <rPr>
        <sz val="11"/>
        <rFont val="Arial"/>
        <family val="2"/>
      </rPr>
      <t>)</t>
    </r>
  </si>
  <si>
    <r>
      <t>Point (</t>
    </r>
    <r>
      <rPr>
        <i/>
        <sz val="11"/>
        <rFont val="Arial"/>
        <family val="2"/>
      </rPr>
      <t>ROP</t>
    </r>
    <r>
      <rPr>
        <sz val="11"/>
        <rFont val="Arial"/>
        <family val="2"/>
      </rPr>
      <t>)</t>
    </r>
  </si>
  <si>
    <t>Average demand per unit time, D =</t>
  </si>
  <si>
    <r>
      <t xml:space="preserve">SD of demand per unit time, </t>
    </r>
    <r>
      <rPr>
        <sz val="11"/>
        <rFont val="Calibri"/>
        <family val="2"/>
      </rPr>
      <t>σ</t>
    </r>
    <r>
      <rPr>
        <vertAlign val="subscript"/>
        <sz val="11"/>
        <rFont val="Arial"/>
        <family val="2"/>
      </rPr>
      <t>D</t>
    </r>
    <r>
      <rPr>
        <sz val="11"/>
        <rFont val="Arial"/>
        <family val="2"/>
      </rPr>
      <t xml:space="preserve"> =</t>
    </r>
  </si>
  <si>
    <r>
      <t>Mean demand during lead time, D</t>
    </r>
    <r>
      <rPr>
        <i/>
        <vertAlign val="subscript"/>
        <sz val="11"/>
        <rFont val="Arial"/>
        <family val="2"/>
      </rPr>
      <t>L</t>
    </r>
    <r>
      <rPr>
        <sz val="11"/>
        <rFont val="Arial"/>
        <family val="2"/>
      </rPr>
      <t xml:space="preserve"> =</t>
    </r>
  </si>
  <si>
    <r>
      <t xml:space="preserve">SD of demand during lead time, </t>
    </r>
    <r>
      <rPr>
        <sz val="11"/>
        <rFont val="Calibri"/>
        <family val="2"/>
      </rPr>
      <t>σ</t>
    </r>
    <r>
      <rPr>
        <vertAlign val="subscript"/>
        <sz val="11"/>
        <rFont val="Arial"/>
        <family val="2"/>
      </rPr>
      <t>L</t>
    </r>
    <r>
      <rPr>
        <sz val="11"/>
        <rFont val="Arial"/>
        <family val="2"/>
      </rPr>
      <t xml:space="preserve"> =</t>
    </r>
  </si>
  <si>
    <t>Safety inventory, ss =</t>
  </si>
  <si>
    <t>Reorder point, ROP =</t>
  </si>
  <si>
    <t>Reorder point, R =</t>
  </si>
  <si>
    <r>
      <t xml:space="preserve">Mean demand during lead time, </t>
    </r>
    <r>
      <rPr>
        <i/>
        <sz val="11"/>
        <rFont val="Arial"/>
        <family val="2"/>
      </rPr>
      <t>R</t>
    </r>
    <r>
      <rPr>
        <i/>
        <vertAlign val="subscript"/>
        <sz val="11"/>
        <rFont val="Arial"/>
        <family val="2"/>
      </rPr>
      <t>L</t>
    </r>
    <r>
      <rPr>
        <sz val="11"/>
        <rFont val="Arial"/>
        <family val="2"/>
      </rPr>
      <t xml:space="preserve"> =</t>
    </r>
  </si>
  <si>
    <r>
      <t>SD of demand during lead time, s</t>
    </r>
    <r>
      <rPr>
        <vertAlign val="subscript"/>
        <sz val="11"/>
        <rFont val="Arial"/>
        <family val="2"/>
      </rPr>
      <t>L</t>
    </r>
    <r>
      <rPr>
        <sz val="11"/>
        <rFont val="Arial"/>
        <family val="2"/>
      </rPr>
      <t xml:space="preserve"> =</t>
    </r>
  </si>
  <si>
    <r>
      <t xml:space="preserve">Average demand per unit time, </t>
    </r>
    <r>
      <rPr>
        <i/>
        <sz val="11"/>
        <rFont val="Arial"/>
        <family val="2"/>
      </rPr>
      <t>R</t>
    </r>
    <r>
      <rPr>
        <sz val="11"/>
        <rFont val="Arial"/>
        <family val="2"/>
      </rPr>
      <t xml:space="preserve"> =</t>
    </r>
  </si>
  <si>
    <r>
      <t>SD of demand per unit time, s</t>
    </r>
    <r>
      <rPr>
        <vertAlign val="subscript"/>
        <sz val="11"/>
        <rFont val="Arial"/>
        <family val="2"/>
      </rPr>
      <t>R</t>
    </r>
    <r>
      <rPr>
        <sz val="11"/>
        <rFont val="Arial"/>
        <family val="2"/>
      </rPr>
      <t xml:space="preserve">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</si>
</sst>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0.0000"/>
  </numFmts>
  <fonts count="10" x14ac:knownFonts="1">
    <font>
      <sz val="11"/>
      <name val="Times New Roman"/>
      <family val="1"/>
    </font>
    <font>
      <sz val="11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i/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u/>
      <sz val="12"/>
      <name val="Arial"/>
      <family val="2"/>
    </font>
    <font>
      <vertAlign val="subscript"/>
      <sz val="11"/>
      <name val="Arial"/>
      <family val="2"/>
    </font>
    <font>
      <i/>
      <vertAlign val="subscript"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164" fontId="0" fillId="0" borderId="0"/>
    <xf numFmtId="43" fontId="2" fillId="0" borderId="0" applyFont="0" applyFill="0" applyBorder="0" applyAlignment="0" applyProtection="0"/>
  </cellStyleXfs>
  <cellXfs count="47">
    <xf numFmtId="164" fontId="0" fillId="0" borderId="0" xfId="0"/>
    <xf numFmtId="164" fontId="3" fillId="0" borderId="0" xfId="0" applyFont="1"/>
    <xf numFmtId="164" fontId="3" fillId="0" borderId="0" xfId="0" applyFont="1" applyFill="1" applyBorder="1"/>
    <xf numFmtId="164" fontId="3" fillId="0" borderId="0" xfId="0" applyFont="1" applyFill="1"/>
    <xf numFmtId="164" fontId="5" fillId="0" borderId="0" xfId="0" applyFont="1" applyFill="1" applyBorder="1"/>
    <xf numFmtId="164" fontId="3" fillId="0" borderId="1" xfId="0" applyFont="1" applyFill="1" applyBorder="1"/>
    <xf numFmtId="164" fontId="3" fillId="0" borderId="2" xfId="0" applyFont="1" applyFill="1" applyBorder="1"/>
    <xf numFmtId="164" fontId="3" fillId="0" borderId="3" xfId="0" applyFont="1" applyFill="1" applyBorder="1"/>
    <xf numFmtId="164" fontId="3" fillId="0" borderId="4" xfId="0" applyFont="1" applyFill="1" applyBorder="1"/>
    <xf numFmtId="164" fontId="3" fillId="0" borderId="5" xfId="0" applyFont="1" applyFill="1" applyBorder="1"/>
    <xf numFmtId="164" fontId="3" fillId="0" borderId="0" xfId="0" applyFont="1" applyBorder="1"/>
    <xf numFmtId="164" fontId="3" fillId="2" borderId="6" xfId="0" applyFont="1" applyFill="1" applyBorder="1"/>
    <xf numFmtId="165" fontId="3" fillId="2" borderId="7" xfId="1" applyNumberFormat="1" applyFont="1" applyFill="1" applyBorder="1"/>
    <xf numFmtId="164" fontId="3" fillId="2" borderId="8" xfId="0" applyFont="1" applyFill="1" applyBorder="1"/>
    <xf numFmtId="164" fontId="3" fillId="0" borderId="7" xfId="0" applyFont="1" applyFill="1" applyBorder="1"/>
    <xf numFmtId="165" fontId="3" fillId="0" borderId="6" xfId="1" applyNumberFormat="1" applyFont="1" applyFill="1" applyBorder="1"/>
    <xf numFmtId="164" fontId="3" fillId="0" borderId="1" xfId="0" applyFont="1" applyBorder="1" applyAlignment="1">
      <alignment horizontal="center"/>
    </xf>
    <xf numFmtId="164" fontId="3" fillId="0" borderId="2" xfId="0" applyFont="1" applyBorder="1" applyAlignment="1">
      <alignment horizontal="center"/>
    </xf>
    <xf numFmtId="164" fontId="3" fillId="0" borderId="3" xfId="0" applyFont="1" applyBorder="1" applyAlignment="1">
      <alignment horizontal="center"/>
    </xf>
    <xf numFmtId="164" fontId="3" fillId="0" borderId="0" xfId="0" applyFont="1" applyBorder="1" applyAlignment="1">
      <alignment horizontal="center"/>
    </xf>
    <xf numFmtId="164" fontId="3" fillId="0" borderId="4" xfId="0" applyFont="1" applyBorder="1" applyAlignment="1">
      <alignment horizontal="center"/>
    </xf>
    <xf numFmtId="164" fontId="3" fillId="0" borderId="5" xfId="0" applyFont="1" applyBorder="1" applyAlignment="1">
      <alignment horizontal="center"/>
    </xf>
    <xf numFmtId="164" fontId="3" fillId="0" borderId="10" xfId="0" applyFont="1" applyBorder="1"/>
    <xf numFmtId="164" fontId="3" fillId="0" borderId="0" xfId="0" applyFont="1" applyFill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6" fontId="3" fillId="0" borderId="7" xfId="0" applyNumberFormat="1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7" xfId="1" applyNumberFormat="1" applyFont="1" applyBorder="1" applyAlignment="1">
      <alignment horizontal="center"/>
    </xf>
    <xf numFmtId="166" fontId="3" fillId="0" borderId="8" xfId="1" applyNumberFormat="1" applyFont="1" applyBorder="1" applyAlignment="1">
      <alignment horizontal="center"/>
    </xf>
    <xf numFmtId="166" fontId="3" fillId="0" borderId="6" xfId="1" applyNumberFormat="1" applyFont="1" applyBorder="1" applyAlignment="1">
      <alignment horizontal="center"/>
    </xf>
    <xf numFmtId="164" fontId="3" fillId="3" borderId="9" xfId="0" applyFont="1" applyFill="1" applyBorder="1" applyAlignment="1">
      <alignment horizontal="center"/>
    </xf>
    <xf numFmtId="164" fontId="3" fillId="3" borderId="10" xfId="0" applyFont="1" applyFill="1" applyBorder="1" applyAlignment="1">
      <alignment horizontal="center"/>
    </xf>
    <xf numFmtId="166" fontId="3" fillId="3" borderId="11" xfId="1" applyNumberFormat="1" applyFont="1" applyFill="1" applyBorder="1" applyAlignment="1">
      <alignment horizontal="center"/>
    </xf>
    <xf numFmtId="164" fontId="3" fillId="0" borderId="11" xfId="0" applyFont="1" applyFill="1" applyBorder="1"/>
    <xf numFmtId="164" fontId="3" fillId="0" borderId="2" xfId="0" applyFont="1" applyBorder="1"/>
    <xf numFmtId="1" fontId="3" fillId="3" borderId="7" xfId="0" applyNumberFormat="1" applyFont="1" applyFill="1" applyBorder="1"/>
    <xf numFmtId="164" fontId="3" fillId="0" borderId="5" xfId="0" applyFont="1" applyBorder="1"/>
    <xf numFmtId="1" fontId="3" fillId="3" borderId="6" xfId="0" applyNumberFormat="1" applyFont="1" applyFill="1" applyBorder="1"/>
    <xf numFmtId="164" fontId="7" fillId="0" borderId="0" xfId="0" applyFont="1" applyFill="1"/>
    <xf numFmtId="164" fontId="5" fillId="0" borderId="0" xfId="0" applyFont="1" applyFill="1"/>
    <xf numFmtId="164" fontId="3" fillId="0" borderId="9" xfId="0" applyFont="1" applyFill="1" applyBorder="1"/>
    <xf numFmtId="164" fontId="3" fillId="0" borderId="10" xfId="0" applyFont="1" applyFill="1" applyBorder="1"/>
    <xf numFmtId="165" fontId="3" fillId="3" borderId="6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Cycle Service Level vs. Safety Stock</a:t>
            </a:r>
          </a:p>
        </c:rich>
      </c:tx>
      <c:layout>
        <c:manualLayout>
          <c:xMode val="edge"/>
          <c:yMode val="edge"/>
          <c:x val="0.35405105438401785"/>
          <c:y val="1.957585644371943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119866814650397E-2"/>
          <c:y val="0.12071778140293646"/>
          <c:w val="0.88124306326304103"/>
          <c:h val="0.77650897226753735"/>
        </c:manualLayout>
      </c:layout>
      <c:scatterChart>
        <c:scatterStyle val="smoothMarker"/>
        <c:varyColors val="0"/>
        <c:ser>
          <c:idx val="0"/>
          <c:order val="0"/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VALUES!$B$30:$B$96</c:f>
              <c:numCache>
                <c:formatCode>General_)</c:formatCode>
                <c:ptCount val="67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  <c:pt idx="59">
                  <c:v>590</c:v>
                </c:pt>
                <c:pt idx="60">
                  <c:v>600</c:v>
                </c:pt>
                <c:pt idx="61">
                  <c:v>610</c:v>
                </c:pt>
                <c:pt idx="62">
                  <c:v>620</c:v>
                </c:pt>
                <c:pt idx="63">
                  <c:v>630</c:v>
                </c:pt>
                <c:pt idx="64">
                  <c:v>640</c:v>
                </c:pt>
                <c:pt idx="65">
                  <c:v>650</c:v>
                </c:pt>
                <c:pt idx="66">
                  <c:v>660</c:v>
                </c:pt>
              </c:numCache>
            </c:numRef>
          </c:xVal>
          <c:yVal>
            <c:numRef>
              <c:f>VALUES!$C$30:$C$96</c:f>
              <c:numCache>
                <c:formatCode>0.0000</c:formatCode>
                <c:ptCount val="67"/>
                <c:pt idx="0">
                  <c:v>0.5</c:v>
                </c:pt>
                <c:pt idx="1">
                  <c:v>0.51410180165216401</c:v>
                </c:pt>
                <c:pt idx="2">
                  <c:v>0.52818598889850832</c:v>
                </c:pt>
                <c:pt idx="3">
                  <c:v>0.54223501331161406</c:v>
                </c:pt>
                <c:pt idx="4">
                  <c:v>0.55623145800914253</c:v>
                </c:pt>
                <c:pt idx="5">
                  <c:v>0.57015810240066689</c:v>
                </c:pt>
                <c:pt idx="6">
                  <c:v>0.58399798571368178</c:v>
                </c:pt>
                <c:pt idx="7">
                  <c:v>0.59773446890843829</c:v>
                </c:pt>
                <c:pt idx="8">
                  <c:v>0.61135129460523929</c:v>
                </c:pt>
                <c:pt idx="9">
                  <c:v>0.62483264466500554</c:v>
                </c:pt>
                <c:pt idx="10">
                  <c:v>0.63816319508411845</c:v>
                </c:pt>
                <c:pt idx="11">
                  <c:v>0.65132816788752046</c:v>
                </c:pt>
                <c:pt idx="12">
                  <c:v>0.66431337972956372</c:v>
                </c:pt>
                <c:pt idx="13">
                  <c:v>0.67710528693986727</c:v>
                </c:pt>
                <c:pt idx="14">
                  <c:v>0.68969102678115513</c:v>
                </c:pt>
                <c:pt idx="15">
                  <c:v>0.70205845471741113</c:v>
                </c:pt>
                <c:pt idx="16">
                  <c:v>0.7141961775233342</c:v>
                </c:pt>
                <c:pt idx="17">
                  <c:v>0.72609358209970076</c:v>
                </c:pt>
                <c:pt idx="18">
                  <c:v>0.73774085989346183</c:v>
                </c:pt>
                <c:pt idx="19">
                  <c:v>0.74912902685589389</c:v>
                </c:pt>
                <c:pt idx="20">
                  <c:v>0.76024993890652326</c:v>
                </c:pt>
                <c:pt idx="21">
                  <c:v>0.77109630290452902</c:v>
                </c:pt>
                <c:pt idx="22">
                  <c:v>0.78166168316255447</c:v>
                </c:pt>
                <c:pt idx="23">
                  <c:v>0.79194050357003487</c:v>
                </c:pt>
                <c:pt idx="24">
                  <c:v>0.80192804542396301</c:v>
                </c:pt>
                <c:pt idx="25">
                  <c:v>0.81162044109420906</c:v>
                </c:pt>
                <c:pt idx="26">
                  <c:v>0.82101466367783593</c:v>
                </c:pt>
                <c:pt idx="27">
                  <c:v>0.83010851282209053</c:v>
                </c:pt>
                <c:pt idx="28">
                  <c:v>0.83890059691870922</c:v>
                </c:pt>
                <c:pt idx="29">
                  <c:v>0.84739031189270397</c:v>
                </c:pt>
                <c:pt idx="30">
                  <c:v>0.8555778168267576</c:v>
                </c:pt>
                <c:pt idx="31">
                  <c:v>0.86346400667766299</c:v>
                </c:pt>
                <c:pt idx="32">
                  <c:v>0.87105048235383031</c:v>
                </c:pt>
                <c:pt idx="33">
                  <c:v>0.87833951843272273</c:v>
                </c:pt>
                <c:pt idx="34">
                  <c:v>0.88533402880417622</c:v>
                </c:pt>
                <c:pt idx="35">
                  <c:v>0.89203753052992985</c:v>
                </c:pt>
                <c:pt idx="36">
                  <c:v>0.89845410621141608</c:v>
                </c:pt>
                <c:pt idx="37">
                  <c:v>0.90458836515701124</c:v>
                </c:pt>
                <c:pt idx="38">
                  <c:v>0.91044540363663895</c:v>
                </c:pt>
                <c:pt idx="39">
                  <c:v>0.91603076450599386</c:v>
                </c:pt>
                <c:pt idx="40">
                  <c:v>0.92135039647485739</c:v>
                </c:pt>
                <c:pt idx="41">
                  <c:v>0.92641061328418628</c:v>
                </c:pt>
                <c:pt idx="42">
                  <c:v>0.93121805304504834</c:v>
                </c:pt>
                <c:pt idx="43">
                  <c:v>0.93577963797927199</c:v>
                </c:pt>
                <c:pt idx="44">
                  <c:v>0.94010253478704087</c:v>
                </c:pt>
                <c:pt idx="45">
                  <c:v>0.94419411585085389</c:v>
                </c:pt>
                <c:pt idx="46">
                  <c:v>0.94806192146845747</c:v>
                </c:pt>
                <c:pt idx="47">
                  <c:v>0.95171362328978704</c:v>
                </c:pt>
                <c:pt idx="48">
                  <c:v>0.95515698911481772</c:v>
                </c:pt>
                <c:pt idx="49">
                  <c:v>0.95839984919073928</c:v>
                </c:pt>
                <c:pt idx="50">
                  <c:v>0.96145006412822909</c:v>
                </c:pt>
                <c:pt idx="51">
                  <c:v>0.96431549453798937</c:v>
                </c:pt>
                <c:pt idx="52">
                  <c:v>0.96700397247032621</c:v>
                </c:pt>
                <c:pt idx="53">
                  <c:v>0.96952327472253352</c:v>
                </c:pt>
                <c:pt idx="54">
                  <c:v>0.97188109806136203</c:v>
                </c:pt>
                <c:pt idx="55">
                  <c:v>0.97408503639104516</c:v>
                </c:pt>
                <c:pt idx="56">
                  <c:v>0.97614255988132437</c:v>
                </c:pt>
                <c:pt idx="57">
                  <c:v>0.97806099605479313</c:v>
                </c:pt>
                <c:pt idx="58">
                  <c:v>0.97984751281872962</c:v>
                </c:pt>
                <c:pt idx="59">
                  <c:v>0.98150910341350261</c:v>
                </c:pt>
                <c:pt idx="60">
                  <c:v>0.98305257323765538</c:v>
                </c:pt>
                <c:pt idx="61">
                  <c:v>0.98448452849894985</c:v>
                </c:pt>
                <c:pt idx="62">
                  <c:v>0.98581136663100633</c:v>
                </c:pt>
                <c:pt idx="63">
                  <c:v>0.98703926840671485</c:v>
                </c:pt>
                <c:pt idx="64">
                  <c:v>0.98817419167232201</c:v>
                </c:pt>
                <c:pt idx="65">
                  <c:v>0.98922186661999179</c:v>
                </c:pt>
                <c:pt idx="66">
                  <c:v>0.9901877925116801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77-480C-A671-BD25386179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913728"/>
        <c:axId val="59920768"/>
      </c:scatterChart>
      <c:valAx>
        <c:axId val="5991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Safety Stock</a:t>
                </a:r>
              </a:p>
            </c:rich>
          </c:tx>
          <c:layout>
            <c:manualLayout>
              <c:xMode val="edge"/>
              <c:yMode val="edge"/>
              <c:x val="0.49056603773584972"/>
              <c:y val="0.946166394779771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920768"/>
        <c:crosses val="autoZero"/>
        <c:crossBetween val="midCat"/>
      </c:valAx>
      <c:valAx>
        <c:axId val="59920768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CycleService Level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4192495921696578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913728"/>
        <c:crosses val="autoZero"/>
        <c:crossBetween val="midCat"/>
        <c:majorUnit val="0.0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4" workbookViewId="0"/>
  </sheetViews>
  <pageMargins left="0.75" right="0.75" top="1" bottom="1" header="0.5" footer="0.5"/>
  <headerFooter alignWithMargins="0"/>
  <drawing r:id="rId1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</xdr:rowOff>
    </xdr:from>
    <xdr:to>
      <xdr:col>2</xdr:col>
      <xdr:colOff>2019300</xdr:colOff>
      <xdr:row>7</xdr:row>
      <xdr:rowOff>12701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0" y="381001"/>
          <a:ext cx="6108700" cy="901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Weekly demand for Motorola cell phones at a Best Buy store is normally distributed with a mean of 300 and a standard deviation of 200. Motorola takes two weeks to supply a Best Buy order. Best Buy  is targeting a cycle service level of 95 percent and monitors its inventory continuously. How much safety inventory of cell phones should Best Buy carry? What should their reorder point be?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3564" cy="62824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0.67975</cdr:x>
      <cdr:y>0.15725</cdr:y>
    </cdr:from>
    <cdr:to>
      <cdr:x>0.68075</cdr:x>
      <cdr:y>0.89875</cdr:y>
    </cdr:to>
    <cdr:sp macro="" textlink="">
      <cdr:nvSpPr>
        <cdr:cNvPr id="3073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833631" y="918155"/>
          <a:ext cx="8583" cy="432948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triangle" w="med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2</xdr:col>
      <xdr:colOff>2019300</xdr:colOff>
      <xdr:row>8</xdr:row>
      <xdr:rowOff>161925</xdr:rowOff>
    </xdr:to>
    <xdr:sp macro="" textlink="">
      <xdr:nvSpPr>
        <xdr:cNvPr id="4097" name="Text Box 1"/>
        <xdr:cNvSpPr txBox="1">
          <a:spLocks noChangeArrowheads="1"/>
        </xdr:cNvSpPr>
      </xdr:nvSpPr>
      <xdr:spPr bwMode="auto">
        <a:xfrm>
          <a:off x="0" y="381000"/>
          <a:ext cx="12230100" cy="1247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Weekly demand for Motorola cell phones at a Best Buy store is normally distributed with a mean of 300 and a standard deviation of 200. Motorola takes two weeks to supply a Best Buy order. Best Buy  is targeting a cycle service level of 95 percent and monitors its inventory continuously. How much safety inventory of cell phones should Best Buy carry? What should their reorder point be?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111"/>
  <sheetViews>
    <sheetView tabSelected="1" zoomScale="160" zoomScaleNormal="160" workbookViewId="0">
      <selection activeCell="D14" sqref="D14"/>
    </sheetView>
  </sheetViews>
  <sheetFormatPr defaultColWidth="9.1796875" defaultRowHeight="14" x14ac:dyDescent="0.3"/>
  <cols>
    <col min="1" max="1" width="30.7265625" style="1" customWidth="1"/>
    <col min="2" max="2" width="15" style="1" customWidth="1"/>
    <col min="3" max="3" width="18.26953125" style="25" customWidth="1"/>
    <col min="4" max="4" width="12.26953125" style="1" customWidth="1"/>
    <col min="5" max="16384" width="9.1796875" style="1"/>
  </cols>
  <sheetData>
    <row r="1" spans="1:9" ht="15.5" x14ac:dyDescent="0.35">
      <c r="A1" s="42" t="s">
        <v>11</v>
      </c>
      <c r="C1" s="24"/>
    </row>
    <row r="2" spans="1:9" x14ac:dyDescent="0.3">
      <c r="F2" s="2"/>
    </row>
    <row r="3" spans="1:9" x14ac:dyDescent="0.3">
      <c r="F3" s="2"/>
      <c r="I3" s="3"/>
    </row>
    <row r="4" spans="1:9" x14ac:dyDescent="0.3">
      <c r="F4" s="2"/>
    </row>
    <row r="5" spans="1:9" x14ac:dyDescent="0.3">
      <c r="F5" s="2"/>
    </row>
    <row r="6" spans="1:9" x14ac:dyDescent="0.3">
      <c r="F6" s="2"/>
    </row>
    <row r="7" spans="1:9" x14ac:dyDescent="0.3">
      <c r="F7" s="2"/>
    </row>
    <row r="8" spans="1:9" x14ac:dyDescent="0.3">
      <c r="F8" s="2"/>
    </row>
    <row r="9" spans="1:9" x14ac:dyDescent="0.3">
      <c r="F9" s="3"/>
      <c r="G9" s="3"/>
      <c r="H9" s="3"/>
    </row>
    <row r="10" spans="1:9" x14ac:dyDescent="0.3">
      <c r="A10" s="3"/>
      <c r="B10" s="3"/>
      <c r="C10" s="26"/>
      <c r="D10" s="3"/>
      <c r="F10" s="3"/>
      <c r="G10" s="3"/>
      <c r="H10" s="3"/>
    </row>
    <row r="11" spans="1:9" ht="14.5" thickBot="1" x14ac:dyDescent="0.35">
      <c r="A11" s="4" t="s">
        <v>0</v>
      </c>
      <c r="B11" s="3"/>
      <c r="C11" s="26"/>
      <c r="D11" s="3"/>
      <c r="G11" s="3"/>
      <c r="H11" s="3"/>
    </row>
    <row r="12" spans="1:9" x14ac:dyDescent="0.3">
      <c r="A12" s="5" t="s">
        <v>16</v>
      </c>
      <c r="B12" s="6"/>
      <c r="C12" s="12">
        <v>300</v>
      </c>
      <c r="F12" s="3"/>
      <c r="G12" s="3"/>
      <c r="H12" s="3"/>
    </row>
    <row r="13" spans="1:9" ht="14.5" x14ac:dyDescent="0.35">
      <c r="A13" s="7" t="s">
        <v>4</v>
      </c>
      <c r="B13" s="2"/>
      <c r="C13" s="13">
        <v>2</v>
      </c>
      <c r="F13" s="3"/>
      <c r="G13" s="3"/>
      <c r="H13" s="3"/>
    </row>
    <row r="14" spans="1:9" ht="21.75" customHeight="1" x14ac:dyDescent="0.4">
      <c r="A14" s="7" t="s">
        <v>17</v>
      </c>
      <c r="B14" s="2"/>
      <c r="C14" s="13">
        <v>200</v>
      </c>
      <c r="F14" s="3"/>
      <c r="G14" s="3"/>
      <c r="H14" s="3"/>
    </row>
    <row r="15" spans="1:9" ht="14.5" thickBot="1" x14ac:dyDescent="0.35">
      <c r="A15" s="8" t="s">
        <v>9</v>
      </c>
      <c r="B15" s="9"/>
      <c r="C15" s="11">
        <v>0.95</v>
      </c>
      <c r="F15" s="3"/>
      <c r="G15" s="3"/>
      <c r="H15" s="3"/>
    </row>
    <row r="16" spans="1:9" x14ac:dyDescent="0.3">
      <c r="A16" s="2"/>
      <c r="B16" s="2"/>
      <c r="C16" s="2"/>
      <c r="F16" s="3"/>
      <c r="G16" s="3"/>
      <c r="H16" s="3"/>
    </row>
    <row r="17" spans="1:9" ht="14.5" thickBot="1" x14ac:dyDescent="0.35">
      <c r="A17" s="4" t="s">
        <v>12</v>
      </c>
      <c r="B17" s="3"/>
      <c r="C17" s="3"/>
      <c r="F17" s="3"/>
      <c r="G17" s="3"/>
      <c r="H17" s="3"/>
    </row>
    <row r="18" spans="1:9" ht="15.5" x14ac:dyDescent="0.4">
      <c r="A18" s="5" t="s">
        <v>18</v>
      </c>
      <c r="B18" s="6"/>
      <c r="C18" s="14">
        <f>C12*C13</f>
        <v>600</v>
      </c>
      <c r="F18" s="3"/>
      <c r="G18" s="3"/>
      <c r="H18" s="3"/>
    </row>
    <row r="19" spans="1:9" ht="16.5" thickBot="1" x14ac:dyDescent="0.45">
      <c r="A19" s="8" t="s">
        <v>19</v>
      </c>
      <c r="B19" s="9"/>
      <c r="C19" s="15">
        <f>C14*SQRT(C13)</f>
        <v>282.84271247461902</v>
      </c>
      <c r="F19" s="3"/>
      <c r="G19" s="3"/>
      <c r="H19" s="3"/>
    </row>
    <row r="20" spans="1:9" ht="15" customHeight="1" x14ac:dyDescent="0.3">
      <c r="A20" s="3"/>
      <c r="B20" s="3"/>
      <c r="C20" s="3"/>
      <c r="F20" s="3"/>
      <c r="G20" s="3"/>
      <c r="H20" s="3"/>
    </row>
    <row r="21" spans="1:9" ht="14.5" thickBot="1" x14ac:dyDescent="0.35">
      <c r="A21" s="43" t="s">
        <v>10</v>
      </c>
      <c r="B21" s="3"/>
      <c r="C21" s="1"/>
      <c r="F21" s="3"/>
      <c r="G21" s="3"/>
      <c r="H21" s="3"/>
    </row>
    <row r="22" spans="1:9" x14ac:dyDescent="0.3">
      <c r="A22" s="5" t="s">
        <v>20</v>
      </c>
      <c r="B22" s="6"/>
      <c r="C22" s="39">
        <f>NORMSINV(C15)*C19</f>
        <v>465.23486147066933</v>
      </c>
      <c r="F22" s="3"/>
      <c r="G22" s="3"/>
      <c r="H22" s="3"/>
    </row>
    <row r="23" spans="1:9" ht="14.5" thickBot="1" x14ac:dyDescent="0.35">
      <c r="A23" s="8" t="s">
        <v>21</v>
      </c>
      <c r="B23" s="9"/>
      <c r="C23" s="46">
        <f>C22+C18</f>
        <v>1065.2348614706693</v>
      </c>
      <c r="F23" s="3"/>
      <c r="G23" s="3"/>
      <c r="H23" s="3"/>
    </row>
    <row r="24" spans="1:9" ht="14.5" thickBot="1" x14ac:dyDescent="0.35">
      <c r="A24" s="3"/>
      <c r="B24" s="3"/>
      <c r="C24" s="1"/>
      <c r="F24" s="3"/>
      <c r="G24" s="3"/>
      <c r="H24" s="3"/>
    </row>
    <row r="25" spans="1:9" ht="14.5" thickBot="1" x14ac:dyDescent="0.35">
      <c r="A25" s="44" t="s">
        <v>13</v>
      </c>
      <c r="B25" s="45"/>
      <c r="C25" s="37">
        <v>10</v>
      </c>
      <c r="F25" s="3"/>
      <c r="G25" s="3"/>
      <c r="H25" s="3"/>
    </row>
    <row r="26" spans="1:9" x14ac:dyDescent="0.3">
      <c r="A26" s="2"/>
      <c r="B26" s="2"/>
      <c r="C26" s="27"/>
      <c r="D26" s="10"/>
      <c r="F26" s="3"/>
      <c r="G26" s="3"/>
      <c r="H26" s="3"/>
    </row>
    <row r="27" spans="1:9" ht="14.5" thickBot="1" x14ac:dyDescent="0.35">
      <c r="A27" s="4" t="s">
        <v>8</v>
      </c>
      <c r="B27" s="3"/>
      <c r="F27" s="3"/>
      <c r="G27" s="3"/>
      <c r="H27" s="3"/>
    </row>
    <row r="28" spans="1:9" x14ac:dyDescent="0.3">
      <c r="A28" s="5" t="s">
        <v>1</v>
      </c>
      <c r="B28" s="6" t="s">
        <v>2</v>
      </c>
      <c r="C28" s="29" t="s">
        <v>3</v>
      </c>
      <c r="D28" s="23"/>
      <c r="E28" s="2"/>
      <c r="F28" s="2"/>
      <c r="G28" s="2"/>
      <c r="H28" s="2"/>
      <c r="I28" s="10"/>
    </row>
    <row r="29" spans="1:9" ht="15" thickBot="1" x14ac:dyDescent="0.4">
      <c r="A29" s="7" t="s">
        <v>15</v>
      </c>
      <c r="B29" s="2" t="s">
        <v>14</v>
      </c>
      <c r="C29" s="30" t="s">
        <v>7</v>
      </c>
      <c r="D29" s="23"/>
      <c r="E29" s="2"/>
      <c r="F29" s="2"/>
      <c r="G29" s="2"/>
      <c r="H29" s="2"/>
      <c r="I29" s="10"/>
    </row>
    <row r="30" spans="1:9" x14ac:dyDescent="0.3">
      <c r="A30" s="16">
        <f>+$C$13*$C$12</f>
        <v>600</v>
      </c>
      <c r="B30" s="17">
        <f t="shared" ref="B30:B61" si="0">+A30-$C$18</f>
        <v>0</v>
      </c>
      <c r="C30" s="31">
        <f t="shared" ref="C30:C61" si="1">NORMDIST(A30,$C$18,$C$19,1)</f>
        <v>0.5</v>
      </c>
      <c r="D30" s="19"/>
      <c r="E30" s="28"/>
      <c r="F30" s="10"/>
      <c r="G30" s="10"/>
      <c r="H30" s="10"/>
      <c r="I30" s="10"/>
    </row>
    <row r="31" spans="1:9" x14ac:dyDescent="0.3">
      <c r="A31" s="18">
        <f t="shared" ref="A31:A62" si="2">+A30+$C$25</f>
        <v>610</v>
      </c>
      <c r="B31" s="19">
        <f t="shared" si="0"/>
        <v>10</v>
      </c>
      <c r="C31" s="32">
        <f t="shared" si="1"/>
        <v>0.51410180165216401</v>
      </c>
      <c r="D31" s="19"/>
      <c r="E31" s="28"/>
      <c r="F31" s="10"/>
      <c r="G31" s="10"/>
      <c r="H31" s="10"/>
      <c r="I31" s="10"/>
    </row>
    <row r="32" spans="1:9" x14ac:dyDescent="0.3">
      <c r="A32" s="18">
        <f t="shared" si="2"/>
        <v>620</v>
      </c>
      <c r="B32" s="19">
        <f t="shared" si="0"/>
        <v>20</v>
      </c>
      <c r="C32" s="32">
        <f t="shared" si="1"/>
        <v>0.52818598889850832</v>
      </c>
      <c r="D32" s="19"/>
      <c r="E32" s="28"/>
      <c r="F32" s="10"/>
      <c r="G32" s="10"/>
      <c r="H32" s="10"/>
      <c r="I32" s="10"/>
    </row>
    <row r="33" spans="1:9" x14ac:dyDescent="0.3">
      <c r="A33" s="18">
        <f t="shared" si="2"/>
        <v>630</v>
      </c>
      <c r="B33" s="19">
        <f t="shared" si="0"/>
        <v>30</v>
      </c>
      <c r="C33" s="32">
        <f t="shared" si="1"/>
        <v>0.54223501331161406</v>
      </c>
      <c r="D33" s="19"/>
      <c r="E33" s="28"/>
      <c r="F33" s="10"/>
      <c r="G33" s="10"/>
      <c r="H33" s="10"/>
      <c r="I33" s="10"/>
    </row>
    <row r="34" spans="1:9" x14ac:dyDescent="0.3">
      <c r="A34" s="18">
        <f t="shared" si="2"/>
        <v>640</v>
      </c>
      <c r="B34" s="19">
        <f t="shared" si="0"/>
        <v>40</v>
      </c>
      <c r="C34" s="32">
        <f t="shared" si="1"/>
        <v>0.55623145800914253</v>
      </c>
      <c r="D34" s="19"/>
      <c r="E34" s="28"/>
      <c r="F34" s="10"/>
      <c r="G34" s="10"/>
      <c r="H34" s="10"/>
      <c r="I34" s="10"/>
    </row>
    <row r="35" spans="1:9" x14ac:dyDescent="0.3">
      <c r="A35" s="18">
        <f t="shared" si="2"/>
        <v>650</v>
      </c>
      <c r="B35" s="19">
        <f t="shared" si="0"/>
        <v>50</v>
      </c>
      <c r="C35" s="32">
        <f t="shared" si="1"/>
        <v>0.57015810240066689</v>
      </c>
      <c r="D35" s="19"/>
      <c r="E35" s="28"/>
      <c r="F35" s="10"/>
      <c r="G35" s="10"/>
      <c r="H35" s="10"/>
      <c r="I35" s="10"/>
    </row>
    <row r="36" spans="1:9" x14ac:dyDescent="0.3">
      <c r="A36" s="18">
        <f t="shared" si="2"/>
        <v>660</v>
      </c>
      <c r="B36" s="19">
        <f t="shared" si="0"/>
        <v>60</v>
      </c>
      <c r="C36" s="32">
        <f t="shared" si="1"/>
        <v>0.58399798571368178</v>
      </c>
      <c r="D36" s="19"/>
      <c r="E36" s="28"/>
      <c r="F36" s="10"/>
      <c r="G36" s="10"/>
      <c r="H36" s="10"/>
      <c r="I36" s="10"/>
    </row>
    <row r="37" spans="1:9" x14ac:dyDescent="0.3">
      <c r="A37" s="18">
        <f t="shared" si="2"/>
        <v>670</v>
      </c>
      <c r="B37" s="19">
        <f t="shared" si="0"/>
        <v>70</v>
      </c>
      <c r="C37" s="32">
        <f t="shared" si="1"/>
        <v>0.59773446890843829</v>
      </c>
      <c r="D37" s="19"/>
      <c r="E37" s="28"/>
      <c r="F37" s="10"/>
      <c r="G37" s="10"/>
      <c r="H37" s="10"/>
      <c r="I37" s="10"/>
    </row>
    <row r="38" spans="1:9" x14ac:dyDescent="0.3">
      <c r="A38" s="18">
        <f t="shared" si="2"/>
        <v>680</v>
      </c>
      <c r="B38" s="19">
        <f t="shared" si="0"/>
        <v>80</v>
      </c>
      <c r="C38" s="32">
        <f t="shared" si="1"/>
        <v>0.61135129460523929</v>
      </c>
      <c r="D38" s="19"/>
      <c r="E38" s="28"/>
      <c r="F38" s="10"/>
      <c r="G38" s="10"/>
      <c r="H38" s="10"/>
      <c r="I38" s="10"/>
    </row>
    <row r="39" spans="1:9" x14ac:dyDescent="0.3">
      <c r="A39" s="18">
        <f t="shared" si="2"/>
        <v>690</v>
      </c>
      <c r="B39" s="19">
        <f t="shared" si="0"/>
        <v>90</v>
      </c>
      <c r="C39" s="32">
        <f t="shared" si="1"/>
        <v>0.62483264466500554</v>
      </c>
      <c r="D39" s="19"/>
      <c r="E39" s="28"/>
      <c r="F39" s="10"/>
      <c r="G39" s="10"/>
      <c r="H39" s="10"/>
      <c r="I39" s="10"/>
    </row>
    <row r="40" spans="1:9" x14ac:dyDescent="0.3">
      <c r="A40" s="18">
        <f t="shared" si="2"/>
        <v>700</v>
      </c>
      <c r="B40" s="19">
        <f t="shared" si="0"/>
        <v>100</v>
      </c>
      <c r="C40" s="32">
        <f t="shared" si="1"/>
        <v>0.63816319508411845</v>
      </c>
      <c r="D40" s="19"/>
      <c r="E40" s="28"/>
      <c r="F40" s="10"/>
      <c r="G40" s="10"/>
      <c r="H40" s="10"/>
      <c r="I40" s="10"/>
    </row>
    <row r="41" spans="1:9" x14ac:dyDescent="0.3">
      <c r="A41" s="18">
        <f t="shared" si="2"/>
        <v>710</v>
      </c>
      <c r="B41" s="19">
        <f t="shared" si="0"/>
        <v>110</v>
      </c>
      <c r="C41" s="32">
        <f t="shared" si="1"/>
        <v>0.65132816788752046</v>
      </c>
      <c r="D41" s="19"/>
      <c r="E41" s="28"/>
      <c r="F41" s="10"/>
      <c r="G41" s="10"/>
      <c r="H41" s="10"/>
      <c r="I41" s="10"/>
    </row>
    <row r="42" spans="1:9" x14ac:dyDescent="0.3">
      <c r="A42" s="18">
        <f t="shared" si="2"/>
        <v>720</v>
      </c>
      <c r="B42" s="19">
        <f t="shared" si="0"/>
        <v>120</v>
      </c>
      <c r="C42" s="32">
        <f t="shared" si="1"/>
        <v>0.66431337972956372</v>
      </c>
      <c r="D42" s="19"/>
      <c r="E42" s="28"/>
      <c r="F42" s="10"/>
      <c r="G42" s="10"/>
      <c r="H42" s="10"/>
      <c r="I42" s="10"/>
    </row>
    <row r="43" spans="1:9" x14ac:dyDescent="0.3">
      <c r="A43" s="18">
        <f t="shared" si="2"/>
        <v>730</v>
      </c>
      <c r="B43" s="19">
        <f t="shared" si="0"/>
        <v>130</v>
      </c>
      <c r="C43" s="32">
        <f t="shared" si="1"/>
        <v>0.67710528693986727</v>
      </c>
      <c r="D43" s="19"/>
      <c r="E43" s="28"/>
      <c r="F43" s="10"/>
      <c r="G43" s="10"/>
      <c r="H43" s="10"/>
      <c r="I43" s="10"/>
    </row>
    <row r="44" spans="1:9" x14ac:dyDescent="0.3">
      <c r="A44" s="18">
        <f t="shared" si="2"/>
        <v>740</v>
      </c>
      <c r="B44" s="19">
        <f t="shared" si="0"/>
        <v>140</v>
      </c>
      <c r="C44" s="32">
        <f t="shared" si="1"/>
        <v>0.68969102678115513</v>
      </c>
      <c r="D44" s="19"/>
      <c r="E44" s="28"/>
      <c r="F44" s="10"/>
      <c r="G44" s="10"/>
      <c r="H44" s="10"/>
      <c r="I44" s="10"/>
    </row>
    <row r="45" spans="1:9" x14ac:dyDescent="0.3">
      <c r="A45" s="18">
        <f t="shared" si="2"/>
        <v>750</v>
      </c>
      <c r="B45" s="19">
        <f t="shared" si="0"/>
        <v>150</v>
      </c>
      <c r="C45" s="32">
        <f t="shared" si="1"/>
        <v>0.70205845471741113</v>
      </c>
      <c r="D45" s="19"/>
      <c r="E45" s="28"/>
      <c r="F45" s="10"/>
      <c r="G45" s="10"/>
      <c r="H45" s="10"/>
      <c r="I45" s="10"/>
    </row>
    <row r="46" spans="1:9" x14ac:dyDescent="0.3">
      <c r="A46" s="18">
        <f t="shared" si="2"/>
        <v>760</v>
      </c>
      <c r="B46" s="19">
        <f t="shared" si="0"/>
        <v>160</v>
      </c>
      <c r="C46" s="32">
        <f t="shared" si="1"/>
        <v>0.7141961775233342</v>
      </c>
      <c r="D46" s="19"/>
      <c r="E46" s="28"/>
      <c r="F46" s="10"/>
      <c r="G46" s="10"/>
      <c r="H46" s="10"/>
      <c r="I46" s="10"/>
    </row>
    <row r="47" spans="1:9" x14ac:dyDescent="0.3">
      <c r="A47" s="18">
        <f t="shared" si="2"/>
        <v>770</v>
      </c>
      <c r="B47" s="19">
        <f t="shared" si="0"/>
        <v>170</v>
      </c>
      <c r="C47" s="32">
        <f t="shared" si="1"/>
        <v>0.72609358209970076</v>
      </c>
      <c r="D47" s="19"/>
      <c r="E47" s="28"/>
      <c r="F47" s="10"/>
      <c r="G47" s="10"/>
      <c r="H47" s="10"/>
      <c r="I47" s="10"/>
    </row>
    <row r="48" spans="1:9" x14ac:dyDescent="0.3">
      <c r="A48" s="18">
        <f t="shared" si="2"/>
        <v>780</v>
      </c>
      <c r="B48" s="19">
        <f t="shared" si="0"/>
        <v>180</v>
      </c>
      <c r="C48" s="32">
        <f t="shared" si="1"/>
        <v>0.73774085989346183</v>
      </c>
      <c r="D48" s="19"/>
      <c r="E48" s="28"/>
      <c r="F48" s="10"/>
      <c r="G48" s="10"/>
      <c r="H48" s="10"/>
      <c r="I48" s="10"/>
    </row>
    <row r="49" spans="1:9" x14ac:dyDescent="0.3">
      <c r="A49" s="18">
        <f t="shared" si="2"/>
        <v>790</v>
      </c>
      <c r="B49" s="19">
        <f t="shared" si="0"/>
        <v>190</v>
      </c>
      <c r="C49" s="32">
        <f t="shared" si="1"/>
        <v>0.74912902685589389</v>
      </c>
      <c r="D49" s="19"/>
      <c r="E49" s="28"/>
      <c r="F49" s="10"/>
      <c r="G49" s="10"/>
      <c r="H49" s="10"/>
      <c r="I49" s="10"/>
    </row>
    <row r="50" spans="1:9" x14ac:dyDescent="0.3">
      <c r="A50" s="18">
        <f t="shared" si="2"/>
        <v>800</v>
      </c>
      <c r="B50" s="19">
        <f t="shared" si="0"/>
        <v>200</v>
      </c>
      <c r="C50" s="32">
        <f t="shared" si="1"/>
        <v>0.76024993890652326</v>
      </c>
      <c r="D50" s="19"/>
      <c r="E50" s="28"/>
      <c r="F50" s="10"/>
      <c r="G50" s="10"/>
      <c r="H50" s="10"/>
      <c r="I50" s="10"/>
    </row>
    <row r="51" spans="1:9" x14ac:dyDescent="0.3">
      <c r="A51" s="18">
        <f t="shared" si="2"/>
        <v>810</v>
      </c>
      <c r="B51" s="19">
        <f t="shared" si="0"/>
        <v>210</v>
      </c>
      <c r="C51" s="32">
        <f t="shared" si="1"/>
        <v>0.77109630290452902</v>
      </c>
      <c r="D51" s="19"/>
      <c r="E51" s="28"/>
      <c r="F51" s="10"/>
      <c r="G51" s="10"/>
      <c r="H51" s="10"/>
      <c r="I51" s="10"/>
    </row>
    <row r="52" spans="1:9" x14ac:dyDescent="0.3">
      <c r="A52" s="18">
        <f t="shared" si="2"/>
        <v>820</v>
      </c>
      <c r="B52" s="19">
        <f t="shared" si="0"/>
        <v>220</v>
      </c>
      <c r="C52" s="32">
        <f t="shared" si="1"/>
        <v>0.78166168316255447</v>
      </c>
      <c r="D52" s="19"/>
      <c r="E52" s="28"/>
      <c r="F52" s="10"/>
      <c r="G52" s="10"/>
      <c r="H52" s="10"/>
      <c r="I52" s="10"/>
    </row>
    <row r="53" spans="1:9" x14ac:dyDescent="0.3">
      <c r="A53" s="18">
        <f t="shared" si="2"/>
        <v>830</v>
      </c>
      <c r="B53" s="19">
        <f t="shared" si="0"/>
        <v>230</v>
      </c>
      <c r="C53" s="32">
        <f t="shared" si="1"/>
        <v>0.79194050357003487</v>
      </c>
      <c r="D53" s="19"/>
      <c r="E53" s="28"/>
      <c r="F53" s="10"/>
      <c r="G53" s="10"/>
      <c r="H53" s="10"/>
      <c r="I53" s="10"/>
    </row>
    <row r="54" spans="1:9" x14ac:dyDescent="0.3">
      <c r="A54" s="18">
        <f t="shared" si="2"/>
        <v>840</v>
      </c>
      <c r="B54" s="19">
        <f t="shared" si="0"/>
        <v>240</v>
      </c>
      <c r="C54" s="32">
        <f t="shared" si="1"/>
        <v>0.80192804542396301</v>
      </c>
      <c r="D54" s="19"/>
      <c r="E54" s="28"/>
      <c r="F54" s="10"/>
      <c r="G54" s="10"/>
      <c r="H54" s="10"/>
      <c r="I54" s="10"/>
    </row>
    <row r="55" spans="1:9" x14ac:dyDescent="0.3">
      <c r="A55" s="18">
        <f t="shared" si="2"/>
        <v>850</v>
      </c>
      <c r="B55" s="19">
        <f t="shared" si="0"/>
        <v>250</v>
      </c>
      <c r="C55" s="32">
        <f t="shared" si="1"/>
        <v>0.81162044109420906</v>
      </c>
      <c r="D55" s="19"/>
      <c r="E55" s="28"/>
      <c r="F55" s="10"/>
      <c r="G55" s="10"/>
      <c r="H55" s="10"/>
      <c r="I55" s="10"/>
    </row>
    <row r="56" spans="1:9" x14ac:dyDescent="0.3">
      <c r="A56" s="18">
        <f t="shared" si="2"/>
        <v>860</v>
      </c>
      <c r="B56" s="19">
        <f t="shared" si="0"/>
        <v>260</v>
      </c>
      <c r="C56" s="32">
        <f t="shared" si="1"/>
        <v>0.82101466367783593</v>
      </c>
      <c r="D56" s="19"/>
      <c r="E56" s="28"/>
      <c r="F56" s="10"/>
      <c r="G56" s="10"/>
      <c r="H56" s="10"/>
      <c r="I56" s="10"/>
    </row>
    <row r="57" spans="1:9" x14ac:dyDescent="0.3">
      <c r="A57" s="18">
        <f t="shared" si="2"/>
        <v>870</v>
      </c>
      <c r="B57" s="19">
        <f t="shared" si="0"/>
        <v>270</v>
      </c>
      <c r="C57" s="32">
        <f t="shared" si="1"/>
        <v>0.83010851282209053</v>
      </c>
      <c r="D57" s="19"/>
      <c r="E57" s="28"/>
      <c r="F57" s="10"/>
      <c r="G57" s="10"/>
      <c r="H57" s="10"/>
      <c r="I57" s="10"/>
    </row>
    <row r="58" spans="1:9" x14ac:dyDescent="0.3">
      <c r="A58" s="18">
        <f t="shared" si="2"/>
        <v>880</v>
      </c>
      <c r="B58" s="19">
        <f t="shared" si="0"/>
        <v>280</v>
      </c>
      <c r="C58" s="32">
        <f t="shared" si="1"/>
        <v>0.83890059691870922</v>
      </c>
      <c r="D58" s="19"/>
      <c r="E58" s="28"/>
      <c r="F58" s="10"/>
      <c r="G58" s="10"/>
      <c r="H58" s="10"/>
      <c r="I58" s="10"/>
    </row>
    <row r="59" spans="1:9" x14ac:dyDescent="0.3">
      <c r="A59" s="18">
        <f t="shared" si="2"/>
        <v>890</v>
      </c>
      <c r="B59" s="19">
        <f t="shared" si="0"/>
        <v>290</v>
      </c>
      <c r="C59" s="32">
        <f t="shared" si="1"/>
        <v>0.84739031189270397</v>
      </c>
      <c r="D59" s="19"/>
      <c r="E59" s="28"/>
      <c r="F59" s="10"/>
      <c r="G59" s="10"/>
      <c r="H59" s="10"/>
      <c r="I59" s="10"/>
    </row>
    <row r="60" spans="1:9" x14ac:dyDescent="0.3">
      <c r="A60" s="18">
        <f t="shared" si="2"/>
        <v>900</v>
      </c>
      <c r="B60" s="19">
        <f t="shared" si="0"/>
        <v>300</v>
      </c>
      <c r="C60" s="32">
        <f t="shared" si="1"/>
        <v>0.8555778168267576</v>
      </c>
      <c r="D60" s="19"/>
      <c r="E60" s="28"/>
      <c r="F60" s="10"/>
      <c r="G60" s="10"/>
      <c r="H60" s="10"/>
      <c r="I60" s="10"/>
    </row>
    <row r="61" spans="1:9" x14ac:dyDescent="0.3">
      <c r="A61" s="18">
        <f t="shared" si="2"/>
        <v>910</v>
      </c>
      <c r="B61" s="19">
        <f t="shared" si="0"/>
        <v>310</v>
      </c>
      <c r="C61" s="32">
        <f t="shared" si="1"/>
        <v>0.86346400667766299</v>
      </c>
      <c r="D61" s="19"/>
      <c r="E61" s="28"/>
      <c r="F61" s="10"/>
      <c r="G61" s="10"/>
      <c r="H61" s="10"/>
      <c r="I61" s="10"/>
    </row>
    <row r="62" spans="1:9" x14ac:dyDescent="0.3">
      <c r="A62" s="18">
        <f t="shared" si="2"/>
        <v>920</v>
      </c>
      <c r="B62" s="19">
        <f t="shared" ref="B62:B93" si="3">+A62-$C$18</f>
        <v>320</v>
      </c>
      <c r="C62" s="32">
        <f t="shared" ref="C62:C96" si="4">NORMDIST(A62,$C$18,$C$19,1)</f>
        <v>0.87105048235383031</v>
      </c>
      <c r="D62" s="19"/>
      <c r="E62" s="28"/>
      <c r="F62" s="10"/>
      <c r="G62" s="10"/>
      <c r="H62" s="10"/>
      <c r="I62" s="10"/>
    </row>
    <row r="63" spans="1:9" x14ac:dyDescent="0.3">
      <c r="A63" s="18">
        <f t="shared" ref="A63:A96" si="5">+A62+$C$25</f>
        <v>930</v>
      </c>
      <c r="B63" s="19">
        <f t="shared" si="3"/>
        <v>330</v>
      </c>
      <c r="C63" s="32">
        <f t="shared" si="4"/>
        <v>0.87833951843272273</v>
      </c>
      <c r="D63" s="19"/>
      <c r="E63" s="28"/>
      <c r="F63" s="10"/>
      <c r="G63" s="10"/>
      <c r="H63" s="10"/>
      <c r="I63" s="10"/>
    </row>
    <row r="64" spans="1:9" x14ac:dyDescent="0.3">
      <c r="A64" s="18">
        <f t="shared" si="5"/>
        <v>940</v>
      </c>
      <c r="B64" s="19">
        <f t="shared" si="3"/>
        <v>340</v>
      </c>
      <c r="C64" s="32">
        <f t="shared" si="4"/>
        <v>0.88533402880417622</v>
      </c>
      <c r="D64" s="19"/>
      <c r="E64" s="28"/>
      <c r="F64" s="10"/>
      <c r="G64" s="10"/>
      <c r="H64" s="10"/>
      <c r="I64" s="10"/>
    </row>
    <row r="65" spans="1:9" x14ac:dyDescent="0.3">
      <c r="A65" s="18">
        <f t="shared" si="5"/>
        <v>950</v>
      </c>
      <c r="B65" s="19">
        <f t="shared" si="3"/>
        <v>350</v>
      </c>
      <c r="C65" s="32">
        <f t="shared" si="4"/>
        <v>0.89203753052992985</v>
      </c>
      <c r="D65" s="19"/>
      <c r="E65" s="28"/>
      <c r="F65" s="10"/>
      <c r="G65" s="10"/>
      <c r="H65" s="10"/>
      <c r="I65" s="10"/>
    </row>
    <row r="66" spans="1:9" x14ac:dyDescent="0.3">
      <c r="A66" s="18">
        <f t="shared" si="5"/>
        <v>960</v>
      </c>
      <c r="B66" s="19">
        <f t="shared" si="3"/>
        <v>360</v>
      </c>
      <c r="C66" s="32">
        <f t="shared" si="4"/>
        <v>0.89845410621141608</v>
      </c>
      <c r="D66" s="19"/>
      <c r="E66" s="28"/>
      <c r="F66" s="10"/>
      <c r="G66" s="10"/>
      <c r="H66" s="10"/>
      <c r="I66" s="10"/>
    </row>
    <row r="67" spans="1:9" x14ac:dyDescent="0.3">
      <c r="A67" s="18">
        <f t="shared" si="5"/>
        <v>970</v>
      </c>
      <c r="B67" s="19">
        <f t="shared" si="3"/>
        <v>370</v>
      </c>
      <c r="C67" s="32">
        <f t="shared" si="4"/>
        <v>0.90458836515701124</v>
      </c>
      <c r="D67" s="19"/>
      <c r="E67" s="28"/>
      <c r="F67" s="10"/>
      <c r="G67" s="10"/>
      <c r="H67" s="10"/>
      <c r="I67" s="10"/>
    </row>
    <row r="68" spans="1:9" x14ac:dyDescent="0.3">
      <c r="A68" s="18">
        <f t="shared" si="5"/>
        <v>980</v>
      </c>
      <c r="B68" s="19">
        <f t="shared" si="3"/>
        <v>380</v>
      </c>
      <c r="C68" s="32">
        <f t="shared" si="4"/>
        <v>0.91044540363663895</v>
      </c>
      <c r="D68" s="19"/>
      <c r="E68" s="28"/>
      <c r="F68" s="10"/>
      <c r="G68" s="10"/>
      <c r="H68" s="10"/>
      <c r="I68" s="10"/>
    </row>
    <row r="69" spans="1:9" x14ac:dyDescent="0.3">
      <c r="A69" s="18">
        <f t="shared" si="5"/>
        <v>990</v>
      </c>
      <c r="B69" s="19">
        <f t="shared" si="3"/>
        <v>390</v>
      </c>
      <c r="C69" s="32">
        <f t="shared" si="4"/>
        <v>0.91603076450599386</v>
      </c>
      <c r="D69" s="19"/>
      <c r="E69" s="28"/>
      <c r="F69" s="10"/>
      <c r="G69" s="10"/>
      <c r="H69" s="10"/>
      <c r="I69" s="10"/>
    </row>
    <row r="70" spans="1:9" x14ac:dyDescent="0.3">
      <c r="A70" s="18">
        <f t="shared" si="5"/>
        <v>1000</v>
      </c>
      <c r="B70" s="19">
        <f t="shared" si="3"/>
        <v>400</v>
      </c>
      <c r="C70" s="32">
        <f t="shared" si="4"/>
        <v>0.92135039647485739</v>
      </c>
      <c r="D70" s="19"/>
      <c r="E70" s="28"/>
      <c r="F70" s="10"/>
      <c r="G70" s="10"/>
      <c r="H70" s="10"/>
      <c r="I70" s="10"/>
    </row>
    <row r="71" spans="1:9" x14ac:dyDescent="0.3">
      <c r="A71" s="18">
        <f t="shared" si="5"/>
        <v>1010</v>
      </c>
      <c r="B71" s="19">
        <f t="shared" si="3"/>
        <v>410</v>
      </c>
      <c r="C71" s="32">
        <f t="shared" si="4"/>
        <v>0.92641061328418628</v>
      </c>
      <c r="D71" s="19"/>
      <c r="E71" s="28"/>
      <c r="F71" s="10"/>
      <c r="G71" s="10"/>
      <c r="H71" s="10"/>
      <c r="I71" s="10"/>
    </row>
    <row r="72" spans="1:9" x14ac:dyDescent="0.3">
      <c r="A72" s="18">
        <f t="shared" si="5"/>
        <v>1020</v>
      </c>
      <c r="B72" s="19">
        <f t="shared" si="3"/>
        <v>420</v>
      </c>
      <c r="C72" s="32">
        <f t="shared" si="4"/>
        <v>0.93121805304504834</v>
      </c>
      <c r="D72" s="19"/>
      <c r="E72" s="28"/>
      <c r="F72" s="10"/>
      <c r="G72" s="10"/>
      <c r="H72" s="10"/>
      <c r="I72" s="10"/>
    </row>
    <row r="73" spans="1:9" x14ac:dyDescent="0.3">
      <c r="A73" s="18">
        <f t="shared" si="5"/>
        <v>1030</v>
      </c>
      <c r="B73" s="19">
        <f t="shared" si="3"/>
        <v>430</v>
      </c>
      <c r="C73" s="32">
        <f t="shared" si="4"/>
        <v>0.93577963797927199</v>
      </c>
      <c r="D73" s="19"/>
      <c r="E73" s="28"/>
      <c r="F73" s="10"/>
      <c r="G73" s="10"/>
      <c r="H73" s="10"/>
      <c r="I73" s="10"/>
    </row>
    <row r="74" spans="1:9" x14ac:dyDescent="0.3">
      <c r="A74" s="18">
        <f t="shared" si="5"/>
        <v>1040</v>
      </c>
      <c r="B74" s="19">
        <f t="shared" si="3"/>
        <v>440</v>
      </c>
      <c r="C74" s="32">
        <f t="shared" si="4"/>
        <v>0.94010253478704087</v>
      </c>
      <c r="D74" s="19"/>
      <c r="E74" s="28"/>
      <c r="F74" s="10"/>
      <c r="G74" s="10"/>
      <c r="H74" s="10"/>
      <c r="I74" s="10"/>
    </row>
    <row r="75" spans="1:9" x14ac:dyDescent="0.3">
      <c r="A75" s="18">
        <f t="shared" si="5"/>
        <v>1050</v>
      </c>
      <c r="B75" s="19">
        <f t="shared" si="3"/>
        <v>450</v>
      </c>
      <c r="C75" s="32">
        <f t="shared" si="4"/>
        <v>0.94419411585085389</v>
      </c>
      <c r="D75" s="19"/>
      <c r="E75" s="28"/>
      <c r="F75" s="10"/>
      <c r="G75" s="10"/>
      <c r="H75" s="10"/>
      <c r="I75" s="10"/>
    </row>
    <row r="76" spans="1:9" ht="14.5" thickBot="1" x14ac:dyDescent="0.35">
      <c r="A76" s="18">
        <f t="shared" si="5"/>
        <v>1060</v>
      </c>
      <c r="B76" s="19">
        <f t="shared" si="3"/>
        <v>460</v>
      </c>
      <c r="C76" s="32">
        <f t="shared" si="4"/>
        <v>0.94806192146845747</v>
      </c>
      <c r="D76" s="19"/>
      <c r="E76" s="28"/>
      <c r="F76" s="10"/>
      <c r="G76" s="10"/>
      <c r="H76" s="10"/>
      <c r="I76" s="10"/>
    </row>
    <row r="77" spans="1:9" ht="14.5" thickBot="1" x14ac:dyDescent="0.35">
      <c r="A77" s="34">
        <f t="shared" si="5"/>
        <v>1070</v>
      </c>
      <c r="B77" s="35">
        <f t="shared" si="3"/>
        <v>470</v>
      </c>
      <c r="C77" s="36">
        <f t="shared" si="4"/>
        <v>0.95171362328978704</v>
      </c>
      <c r="D77" s="19"/>
      <c r="E77" s="28"/>
      <c r="F77" s="10"/>
      <c r="G77" s="10"/>
      <c r="H77" s="10"/>
      <c r="I77" s="10"/>
    </row>
    <row r="78" spans="1:9" x14ac:dyDescent="0.3">
      <c r="A78" s="18">
        <f t="shared" si="5"/>
        <v>1080</v>
      </c>
      <c r="B78" s="19">
        <f t="shared" si="3"/>
        <v>480</v>
      </c>
      <c r="C78" s="32">
        <f t="shared" si="4"/>
        <v>0.95515698911481772</v>
      </c>
      <c r="D78" s="19"/>
      <c r="E78" s="28"/>
      <c r="F78" s="10"/>
      <c r="G78" s="10"/>
      <c r="H78" s="10"/>
      <c r="I78" s="10"/>
    </row>
    <row r="79" spans="1:9" x14ac:dyDescent="0.3">
      <c r="A79" s="18">
        <f t="shared" si="5"/>
        <v>1090</v>
      </c>
      <c r="B79" s="19">
        <f t="shared" si="3"/>
        <v>490</v>
      </c>
      <c r="C79" s="32">
        <f t="shared" si="4"/>
        <v>0.95839984919073928</v>
      </c>
      <c r="D79" s="19"/>
      <c r="E79" s="28"/>
      <c r="F79" s="10"/>
      <c r="G79" s="10"/>
      <c r="H79" s="10"/>
      <c r="I79" s="10"/>
    </row>
    <row r="80" spans="1:9" x14ac:dyDescent="0.3">
      <c r="A80" s="18">
        <f t="shared" si="5"/>
        <v>1100</v>
      </c>
      <c r="B80" s="19">
        <f t="shared" si="3"/>
        <v>500</v>
      </c>
      <c r="C80" s="32">
        <f t="shared" si="4"/>
        <v>0.96145006412822909</v>
      </c>
      <c r="D80" s="19"/>
      <c r="E80" s="28"/>
      <c r="F80" s="10"/>
      <c r="G80" s="10"/>
      <c r="H80" s="10"/>
      <c r="I80" s="10"/>
    </row>
    <row r="81" spans="1:9" x14ac:dyDescent="0.3">
      <c r="A81" s="18">
        <f t="shared" si="5"/>
        <v>1110</v>
      </c>
      <c r="B81" s="19">
        <f t="shared" si="3"/>
        <v>510</v>
      </c>
      <c r="C81" s="32">
        <f t="shared" si="4"/>
        <v>0.96431549453798937</v>
      </c>
      <c r="D81" s="19"/>
      <c r="E81" s="28"/>
      <c r="F81" s="10"/>
      <c r="G81" s="10"/>
      <c r="H81" s="10"/>
      <c r="I81" s="10"/>
    </row>
    <row r="82" spans="1:9" x14ac:dyDescent="0.3">
      <c r="A82" s="18">
        <f t="shared" si="5"/>
        <v>1120</v>
      </c>
      <c r="B82" s="19">
        <f t="shared" si="3"/>
        <v>520</v>
      </c>
      <c r="C82" s="32">
        <f t="shared" si="4"/>
        <v>0.96700397247032621</v>
      </c>
      <c r="D82" s="19"/>
      <c r="E82" s="28"/>
      <c r="F82" s="10"/>
      <c r="G82" s="10"/>
      <c r="H82" s="10"/>
      <c r="I82" s="10"/>
    </row>
    <row r="83" spans="1:9" x14ac:dyDescent="0.3">
      <c r="A83" s="18">
        <f t="shared" si="5"/>
        <v>1130</v>
      </c>
      <c r="B83" s="19">
        <f t="shared" si="3"/>
        <v>530</v>
      </c>
      <c r="C83" s="32">
        <f t="shared" si="4"/>
        <v>0.96952327472253352</v>
      </c>
      <c r="D83" s="19"/>
      <c r="E83" s="28"/>
      <c r="F83" s="10"/>
      <c r="G83" s="10"/>
      <c r="H83" s="10"/>
      <c r="I83" s="10"/>
    </row>
    <row r="84" spans="1:9" x14ac:dyDescent="0.3">
      <c r="A84" s="18">
        <f t="shared" si="5"/>
        <v>1140</v>
      </c>
      <c r="B84" s="19">
        <f t="shared" si="3"/>
        <v>540</v>
      </c>
      <c r="C84" s="32">
        <f t="shared" si="4"/>
        <v>0.97188109806136203</v>
      </c>
      <c r="D84" s="19"/>
      <c r="E84" s="28"/>
      <c r="F84" s="10"/>
      <c r="G84" s="10"/>
      <c r="H84" s="10"/>
      <c r="I84" s="10"/>
    </row>
    <row r="85" spans="1:9" x14ac:dyDescent="0.3">
      <c r="A85" s="18">
        <f t="shared" si="5"/>
        <v>1150</v>
      </c>
      <c r="B85" s="19">
        <f t="shared" si="3"/>
        <v>550</v>
      </c>
      <c r="C85" s="32">
        <f t="shared" si="4"/>
        <v>0.97408503639104516</v>
      </c>
      <c r="D85" s="19"/>
      <c r="E85" s="28"/>
      <c r="F85" s="10"/>
      <c r="G85" s="10"/>
      <c r="H85" s="10"/>
      <c r="I85" s="10"/>
    </row>
    <row r="86" spans="1:9" x14ac:dyDescent="0.3">
      <c r="A86" s="18">
        <f t="shared" si="5"/>
        <v>1160</v>
      </c>
      <c r="B86" s="19">
        <f t="shared" si="3"/>
        <v>560</v>
      </c>
      <c r="C86" s="32">
        <f t="shared" si="4"/>
        <v>0.97614255988132437</v>
      </c>
      <c r="D86" s="19"/>
      <c r="E86" s="28"/>
      <c r="F86" s="10"/>
      <c r="G86" s="10"/>
      <c r="H86" s="10"/>
      <c r="I86" s="10"/>
    </row>
    <row r="87" spans="1:9" x14ac:dyDescent="0.3">
      <c r="A87" s="18">
        <f t="shared" si="5"/>
        <v>1170</v>
      </c>
      <c r="B87" s="19">
        <f t="shared" si="3"/>
        <v>570</v>
      </c>
      <c r="C87" s="32">
        <f t="shared" si="4"/>
        <v>0.97806099605479313</v>
      </c>
      <c r="D87" s="19"/>
      <c r="E87" s="28"/>
      <c r="F87" s="10"/>
      <c r="G87" s="10"/>
      <c r="H87" s="10"/>
      <c r="I87" s="10"/>
    </row>
    <row r="88" spans="1:9" x14ac:dyDescent="0.3">
      <c r="A88" s="18">
        <f t="shared" si="5"/>
        <v>1180</v>
      </c>
      <c r="B88" s="19">
        <f t="shared" si="3"/>
        <v>580</v>
      </c>
      <c r="C88" s="32">
        <f t="shared" si="4"/>
        <v>0.97984751281872962</v>
      </c>
      <c r="D88" s="19"/>
      <c r="E88" s="28"/>
      <c r="F88" s="10"/>
      <c r="G88" s="10"/>
      <c r="H88" s="10"/>
      <c r="I88" s="10"/>
    </row>
    <row r="89" spans="1:9" x14ac:dyDescent="0.3">
      <c r="A89" s="18">
        <f t="shared" si="5"/>
        <v>1190</v>
      </c>
      <c r="B89" s="19">
        <f t="shared" si="3"/>
        <v>590</v>
      </c>
      <c r="C89" s="32">
        <f t="shared" si="4"/>
        <v>0.98150910341350261</v>
      </c>
      <c r="D89" s="19"/>
      <c r="E89" s="28"/>
      <c r="F89" s="10"/>
      <c r="G89" s="10"/>
      <c r="H89" s="10"/>
      <c r="I89" s="10"/>
    </row>
    <row r="90" spans="1:9" x14ac:dyDescent="0.3">
      <c r="A90" s="18">
        <f t="shared" si="5"/>
        <v>1200</v>
      </c>
      <c r="B90" s="19">
        <f t="shared" si="3"/>
        <v>600</v>
      </c>
      <c r="C90" s="32">
        <f t="shared" si="4"/>
        <v>0.98305257323765538</v>
      </c>
      <c r="D90" s="19"/>
      <c r="E90" s="28"/>
      <c r="F90" s="10"/>
      <c r="G90" s="10"/>
      <c r="H90" s="10"/>
      <c r="I90" s="10"/>
    </row>
    <row r="91" spans="1:9" x14ac:dyDescent="0.3">
      <c r="A91" s="18">
        <f t="shared" si="5"/>
        <v>1210</v>
      </c>
      <c r="B91" s="19">
        <f t="shared" si="3"/>
        <v>610</v>
      </c>
      <c r="C91" s="32">
        <f t="shared" si="4"/>
        <v>0.98448452849894985</v>
      </c>
      <c r="D91" s="19"/>
      <c r="E91" s="28"/>
      <c r="F91" s="10"/>
      <c r="G91" s="10"/>
      <c r="H91" s="10"/>
      <c r="I91" s="10"/>
    </row>
    <row r="92" spans="1:9" x14ac:dyDescent="0.3">
      <c r="A92" s="18">
        <f t="shared" si="5"/>
        <v>1220</v>
      </c>
      <c r="B92" s="19">
        <f t="shared" si="3"/>
        <v>620</v>
      </c>
      <c r="C92" s="32">
        <f t="shared" si="4"/>
        <v>0.98581136663100633</v>
      </c>
      <c r="D92" s="19"/>
      <c r="E92" s="28"/>
      <c r="F92" s="10"/>
      <c r="G92" s="10"/>
      <c r="H92" s="10"/>
      <c r="I92" s="10"/>
    </row>
    <row r="93" spans="1:9" x14ac:dyDescent="0.3">
      <c r="A93" s="18">
        <f t="shared" si="5"/>
        <v>1230</v>
      </c>
      <c r="B93" s="19">
        <f t="shared" si="3"/>
        <v>630</v>
      </c>
      <c r="C93" s="32">
        <f t="shared" si="4"/>
        <v>0.98703926840671485</v>
      </c>
      <c r="D93" s="19"/>
      <c r="E93" s="28"/>
      <c r="F93" s="10"/>
      <c r="G93" s="10"/>
      <c r="H93" s="10"/>
      <c r="I93" s="10"/>
    </row>
    <row r="94" spans="1:9" x14ac:dyDescent="0.3">
      <c r="A94" s="18">
        <f t="shared" si="5"/>
        <v>1240</v>
      </c>
      <c r="B94" s="19">
        <f>+A94-$C$18</f>
        <v>640</v>
      </c>
      <c r="C94" s="32">
        <f t="shared" si="4"/>
        <v>0.98817419167232201</v>
      </c>
      <c r="D94" s="19"/>
      <c r="E94" s="28"/>
      <c r="F94" s="10"/>
      <c r="G94" s="10"/>
      <c r="H94" s="10"/>
      <c r="I94" s="10"/>
    </row>
    <row r="95" spans="1:9" x14ac:dyDescent="0.3">
      <c r="A95" s="18">
        <f t="shared" si="5"/>
        <v>1250</v>
      </c>
      <c r="B95" s="19">
        <f>+A95-$C$18</f>
        <v>650</v>
      </c>
      <c r="C95" s="32">
        <f t="shared" si="4"/>
        <v>0.98922186661999179</v>
      </c>
      <c r="D95" s="19"/>
      <c r="E95" s="28"/>
      <c r="F95" s="10"/>
      <c r="G95" s="10"/>
      <c r="H95" s="10"/>
      <c r="I95" s="10"/>
    </row>
    <row r="96" spans="1:9" ht="14.5" thickBot="1" x14ac:dyDescent="0.35">
      <c r="A96" s="20">
        <f t="shared" si="5"/>
        <v>1260</v>
      </c>
      <c r="B96" s="21">
        <f>+A96-$C$18</f>
        <v>660</v>
      </c>
      <c r="C96" s="33">
        <f t="shared" si="4"/>
        <v>0.9901877925116801</v>
      </c>
      <c r="D96" s="19"/>
      <c r="E96" s="28"/>
      <c r="F96" s="10"/>
      <c r="G96" s="10"/>
      <c r="H96" s="10"/>
      <c r="I96" s="10"/>
    </row>
    <row r="97" spans="4:9" x14ac:dyDescent="0.3">
      <c r="D97" s="10"/>
      <c r="E97" s="28"/>
      <c r="F97" s="10"/>
      <c r="G97" s="10"/>
      <c r="H97" s="10"/>
      <c r="I97" s="10"/>
    </row>
    <row r="98" spans="4:9" x14ac:dyDescent="0.3">
      <c r="D98" s="10"/>
      <c r="E98" s="28"/>
      <c r="F98" s="10"/>
      <c r="G98" s="10"/>
      <c r="H98" s="10"/>
      <c r="I98" s="10"/>
    </row>
    <row r="99" spans="4:9" x14ac:dyDescent="0.3">
      <c r="D99" s="10"/>
      <c r="E99" s="28"/>
      <c r="F99" s="10"/>
      <c r="G99" s="10"/>
      <c r="H99" s="10"/>
      <c r="I99" s="10"/>
    </row>
    <row r="100" spans="4:9" x14ac:dyDescent="0.3">
      <c r="D100" s="10"/>
      <c r="E100" s="28"/>
      <c r="F100" s="10"/>
      <c r="G100" s="10"/>
      <c r="H100" s="10"/>
      <c r="I100" s="10"/>
    </row>
    <row r="101" spans="4:9" x14ac:dyDescent="0.3">
      <c r="D101" s="10"/>
      <c r="E101" s="28"/>
      <c r="F101" s="10"/>
      <c r="G101" s="10"/>
      <c r="H101" s="10"/>
      <c r="I101" s="10"/>
    </row>
    <row r="102" spans="4:9" x14ac:dyDescent="0.3">
      <c r="D102" s="10"/>
      <c r="E102" s="28"/>
      <c r="F102" s="10"/>
      <c r="G102" s="10"/>
      <c r="H102" s="10"/>
      <c r="I102" s="10"/>
    </row>
    <row r="103" spans="4:9" x14ac:dyDescent="0.3">
      <c r="D103" s="10"/>
      <c r="E103" s="28"/>
      <c r="F103" s="10"/>
      <c r="G103" s="10"/>
      <c r="H103" s="10"/>
      <c r="I103" s="10"/>
    </row>
    <row r="104" spans="4:9" x14ac:dyDescent="0.3">
      <c r="D104" s="10"/>
      <c r="E104" s="28"/>
      <c r="F104" s="10"/>
      <c r="G104" s="10"/>
      <c r="H104" s="10"/>
      <c r="I104" s="10"/>
    </row>
    <row r="105" spans="4:9" x14ac:dyDescent="0.3">
      <c r="D105" s="10"/>
      <c r="E105" s="10"/>
      <c r="F105" s="10"/>
      <c r="G105" s="10"/>
      <c r="H105" s="10"/>
      <c r="I105" s="10"/>
    </row>
    <row r="106" spans="4:9" x14ac:dyDescent="0.3">
      <c r="D106" s="10"/>
      <c r="E106" s="10"/>
      <c r="F106" s="10"/>
      <c r="G106" s="10"/>
      <c r="H106" s="10"/>
      <c r="I106" s="10"/>
    </row>
    <row r="107" spans="4:9" x14ac:dyDescent="0.3">
      <c r="D107" s="10"/>
      <c r="E107" s="10"/>
      <c r="F107" s="10"/>
      <c r="G107" s="10"/>
      <c r="H107" s="10"/>
      <c r="I107" s="10"/>
    </row>
    <row r="108" spans="4:9" x14ac:dyDescent="0.3">
      <c r="D108" s="10"/>
      <c r="E108" s="10"/>
      <c r="F108" s="10"/>
      <c r="G108" s="10"/>
      <c r="H108" s="10"/>
      <c r="I108" s="10"/>
    </row>
    <row r="109" spans="4:9" x14ac:dyDescent="0.3">
      <c r="D109" s="10"/>
      <c r="E109" s="10"/>
      <c r="F109" s="10"/>
      <c r="G109" s="10"/>
      <c r="H109" s="10"/>
      <c r="I109" s="10"/>
    </row>
    <row r="110" spans="4:9" x14ac:dyDescent="0.3">
      <c r="D110" s="10"/>
      <c r="E110" s="10"/>
      <c r="F110" s="10"/>
      <c r="G110" s="10"/>
      <c r="H110" s="10"/>
      <c r="I110" s="10"/>
    </row>
    <row r="111" spans="4:9" x14ac:dyDescent="0.3">
      <c r="D111" s="10"/>
      <c r="E111" s="10"/>
      <c r="F111" s="10"/>
      <c r="G111" s="10"/>
      <c r="H111" s="10"/>
      <c r="I111" s="10"/>
    </row>
  </sheetData>
  <phoneticPr fontId="0" type="noConversion"/>
  <printOptions gridLines="1" gridLinesSet="0"/>
  <pageMargins left="0.75" right="0.75" top="0.5" bottom="1" header="0.5" footer="0.5"/>
  <pageSetup paperSize="9" scale="57" orientation="portrait" horizontalDpi="300" verticalDpi="300" r:id="rId1"/>
  <headerFooter alignWithMargins="0">
    <oddFooter>&amp;LCR - &amp;D &amp;T&amp;CPage &amp;P&amp;R&amp;F  - 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I111"/>
  <sheetViews>
    <sheetView showFormulas="1" showGridLines="0" zoomScaleNormal="100" workbookViewId="0">
      <selection activeCell="B13" sqref="B13"/>
    </sheetView>
  </sheetViews>
  <sheetFormatPr defaultColWidth="9.1796875" defaultRowHeight="14" x14ac:dyDescent="0.3"/>
  <cols>
    <col min="1" max="1" width="22.36328125" style="1" customWidth="1"/>
    <col min="2" max="2" width="9.6328125" style="1" customWidth="1"/>
    <col min="3" max="3" width="30.7265625" style="25" customWidth="1"/>
    <col min="4" max="4" width="12.26953125" style="1" customWidth="1"/>
    <col min="5" max="16384" width="9.1796875" style="1"/>
  </cols>
  <sheetData>
    <row r="1" spans="1:9" ht="15.5" x14ac:dyDescent="0.35">
      <c r="A1" s="42" t="s">
        <v>11</v>
      </c>
      <c r="C1" s="24"/>
    </row>
    <row r="2" spans="1:9" x14ac:dyDescent="0.3">
      <c r="F2" s="2"/>
    </row>
    <row r="3" spans="1:9" x14ac:dyDescent="0.3">
      <c r="F3" s="2"/>
      <c r="I3" s="3"/>
    </row>
    <row r="4" spans="1:9" x14ac:dyDescent="0.3">
      <c r="F4" s="2"/>
    </row>
    <row r="5" spans="1:9" x14ac:dyDescent="0.3">
      <c r="F5" s="2"/>
    </row>
    <row r="6" spans="1:9" x14ac:dyDescent="0.3">
      <c r="F6" s="2"/>
    </row>
    <row r="7" spans="1:9" x14ac:dyDescent="0.3">
      <c r="F7" s="2"/>
    </row>
    <row r="8" spans="1:9" x14ac:dyDescent="0.3">
      <c r="F8" s="2"/>
    </row>
    <row r="9" spans="1:9" x14ac:dyDescent="0.3">
      <c r="F9" s="3"/>
      <c r="G9" s="3"/>
      <c r="H9" s="3"/>
    </row>
    <row r="10" spans="1:9" x14ac:dyDescent="0.3">
      <c r="A10" s="3"/>
      <c r="B10" s="3"/>
      <c r="C10" s="26"/>
      <c r="D10" s="3"/>
      <c r="F10" s="3"/>
      <c r="G10" s="3"/>
      <c r="H10" s="3"/>
    </row>
    <row r="11" spans="1:9" ht="14.5" thickBot="1" x14ac:dyDescent="0.35">
      <c r="A11" s="4" t="s">
        <v>0</v>
      </c>
      <c r="B11" s="3"/>
      <c r="C11" s="26"/>
      <c r="D11" s="3"/>
      <c r="G11" s="3"/>
      <c r="H11" s="3"/>
    </row>
    <row r="12" spans="1:9" ht="14.5" x14ac:dyDescent="0.35">
      <c r="A12" s="5" t="s">
        <v>25</v>
      </c>
      <c r="B12" s="6"/>
      <c r="C12" s="12">
        <v>300</v>
      </c>
      <c r="F12" s="3"/>
      <c r="G12" s="3"/>
      <c r="H12" s="3"/>
    </row>
    <row r="13" spans="1:9" ht="14.5" x14ac:dyDescent="0.35">
      <c r="A13" s="7" t="s">
        <v>4</v>
      </c>
      <c r="B13" s="2"/>
      <c r="C13" s="13">
        <v>2</v>
      </c>
      <c r="F13" s="3"/>
      <c r="G13" s="3"/>
      <c r="H13" s="3"/>
    </row>
    <row r="14" spans="1:9" ht="16" x14ac:dyDescent="0.4">
      <c r="A14" s="7" t="s">
        <v>26</v>
      </c>
      <c r="B14" s="2"/>
      <c r="C14" s="13">
        <v>200</v>
      </c>
      <c r="F14" s="3"/>
      <c r="G14" s="3"/>
      <c r="H14" s="3"/>
    </row>
    <row r="15" spans="1:9" ht="14.5" thickBot="1" x14ac:dyDescent="0.35">
      <c r="A15" s="8" t="s">
        <v>9</v>
      </c>
      <c r="B15" s="9"/>
      <c r="C15" s="11">
        <v>0.95</v>
      </c>
      <c r="F15" s="3"/>
      <c r="G15" s="3"/>
      <c r="H15" s="3"/>
    </row>
    <row r="16" spans="1:9" x14ac:dyDescent="0.3">
      <c r="A16" s="2"/>
      <c r="B16" s="2"/>
      <c r="C16" s="2"/>
      <c r="F16" s="3"/>
      <c r="G16" s="3"/>
      <c r="H16" s="3"/>
    </row>
    <row r="17" spans="1:9" ht="14.5" thickBot="1" x14ac:dyDescent="0.35">
      <c r="A17" s="4" t="s">
        <v>12</v>
      </c>
      <c r="B17" s="3"/>
      <c r="C17" s="3"/>
      <c r="F17" s="3"/>
      <c r="G17" s="3"/>
      <c r="H17" s="3"/>
    </row>
    <row r="18" spans="1:9" ht="15.5" x14ac:dyDescent="0.4">
      <c r="A18" s="5" t="s">
        <v>23</v>
      </c>
      <c r="B18" s="6"/>
      <c r="C18" s="14">
        <f>C12*C13</f>
        <v>600</v>
      </c>
      <c r="F18" s="3"/>
      <c r="G18" s="3"/>
      <c r="H18" s="3"/>
    </row>
    <row r="19" spans="1:9" ht="16.5" thickBot="1" x14ac:dyDescent="0.45">
      <c r="A19" s="8" t="s">
        <v>24</v>
      </c>
      <c r="B19" s="9"/>
      <c r="C19" s="15">
        <f>C14*SQRT(C13)</f>
        <v>282.84271247461902</v>
      </c>
      <c r="F19" s="3"/>
      <c r="G19" s="3"/>
      <c r="H19" s="3"/>
    </row>
    <row r="20" spans="1:9" ht="15" customHeight="1" x14ac:dyDescent="0.3">
      <c r="A20" s="3"/>
      <c r="B20" s="3"/>
      <c r="C20" s="3"/>
      <c r="F20" s="3"/>
      <c r="G20" s="3"/>
      <c r="H20" s="3"/>
    </row>
    <row r="21" spans="1:9" ht="14.5" thickBot="1" x14ac:dyDescent="0.35">
      <c r="A21" s="43" t="s">
        <v>10</v>
      </c>
      <c r="C21" s="1"/>
      <c r="F21" s="3"/>
      <c r="G21" s="3"/>
      <c r="H21" s="3"/>
    </row>
    <row r="22" spans="1:9" x14ac:dyDescent="0.3">
      <c r="A22" s="5" t="s">
        <v>20</v>
      </c>
      <c r="B22" s="38"/>
      <c r="C22" s="39">
        <f>NORMSINV(C15)*C19</f>
        <v>465.23486147066933</v>
      </c>
      <c r="F22" s="3"/>
      <c r="G22" s="3"/>
      <c r="H22" s="3"/>
    </row>
    <row r="23" spans="1:9" ht="14.5" thickBot="1" x14ac:dyDescent="0.35">
      <c r="A23" s="8" t="s">
        <v>22</v>
      </c>
      <c r="B23" s="40"/>
      <c r="C23" s="41">
        <f>C22+C18</f>
        <v>1065.2348614706693</v>
      </c>
      <c r="F23" s="3"/>
      <c r="G23" s="3"/>
      <c r="H23" s="3"/>
    </row>
    <row r="24" spans="1:9" ht="14.5" thickBot="1" x14ac:dyDescent="0.35">
      <c r="A24" s="3"/>
      <c r="C24" s="1"/>
      <c r="F24" s="3"/>
      <c r="G24" s="3"/>
      <c r="H24" s="3"/>
    </row>
    <row r="25" spans="1:9" ht="14.5" thickBot="1" x14ac:dyDescent="0.35">
      <c r="A25" s="44" t="s">
        <v>13</v>
      </c>
      <c r="B25" s="22"/>
      <c r="C25" s="37">
        <v>10</v>
      </c>
      <c r="F25" s="3"/>
      <c r="G25" s="3"/>
      <c r="H25" s="3"/>
    </row>
    <row r="26" spans="1:9" x14ac:dyDescent="0.3">
      <c r="A26" s="10"/>
      <c r="B26" s="10"/>
      <c r="C26" s="27"/>
      <c r="D26" s="10"/>
      <c r="F26" s="3"/>
      <c r="G26" s="3"/>
      <c r="H26" s="3"/>
    </row>
    <row r="27" spans="1:9" ht="14.5" thickBot="1" x14ac:dyDescent="0.35">
      <c r="A27" s="4" t="s">
        <v>8</v>
      </c>
      <c r="F27" s="3"/>
      <c r="G27" s="3"/>
      <c r="H27" s="3"/>
    </row>
    <row r="28" spans="1:9" x14ac:dyDescent="0.3">
      <c r="A28" s="5" t="s">
        <v>1</v>
      </c>
      <c r="B28" s="6" t="s">
        <v>2</v>
      </c>
      <c r="C28" s="29" t="s">
        <v>3</v>
      </c>
      <c r="D28" s="23"/>
      <c r="E28" s="2"/>
      <c r="F28" s="2"/>
      <c r="G28" s="2"/>
      <c r="H28" s="2"/>
      <c r="I28" s="10"/>
    </row>
    <row r="29" spans="1:9" ht="15" thickBot="1" x14ac:dyDescent="0.4">
      <c r="A29" s="7" t="s">
        <v>5</v>
      </c>
      <c r="B29" s="2" t="s">
        <v>6</v>
      </c>
      <c r="C29" s="30" t="s">
        <v>7</v>
      </c>
      <c r="D29" s="23"/>
      <c r="E29" s="2"/>
      <c r="F29" s="2"/>
      <c r="G29" s="2"/>
      <c r="H29" s="2"/>
      <c r="I29" s="10"/>
    </row>
    <row r="30" spans="1:9" x14ac:dyDescent="0.3">
      <c r="A30" s="16">
        <f>+$C$13*$C$12</f>
        <v>600</v>
      </c>
      <c r="B30" s="17">
        <f t="shared" ref="B30:B61" si="0">+A30-$C$18</f>
        <v>0</v>
      </c>
      <c r="C30" s="31">
        <f t="shared" ref="C30:C61" si="1">NORMDIST(A30,$C$18,$C$19,1)</f>
        <v>0.5</v>
      </c>
      <c r="D30" s="19"/>
      <c r="E30" s="28"/>
      <c r="F30" s="10"/>
      <c r="G30" s="10"/>
      <c r="H30" s="10"/>
      <c r="I30" s="10"/>
    </row>
    <row r="31" spans="1:9" x14ac:dyDescent="0.3">
      <c r="A31" s="18">
        <f t="shared" ref="A31:A62" si="2">+A30+$C$25</f>
        <v>610</v>
      </c>
      <c r="B31" s="19">
        <f t="shared" si="0"/>
        <v>10</v>
      </c>
      <c r="C31" s="32">
        <f t="shared" si="1"/>
        <v>0.51410180165216401</v>
      </c>
      <c r="D31" s="19"/>
      <c r="E31" s="28"/>
      <c r="F31" s="10"/>
      <c r="G31" s="10"/>
      <c r="H31" s="10"/>
      <c r="I31" s="10"/>
    </row>
    <row r="32" spans="1:9" x14ac:dyDescent="0.3">
      <c r="A32" s="18">
        <f t="shared" si="2"/>
        <v>620</v>
      </c>
      <c r="B32" s="19">
        <f t="shared" si="0"/>
        <v>20</v>
      </c>
      <c r="C32" s="32">
        <f t="shared" si="1"/>
        <v>0.52818598889850832</v>
      </c>
      <c r="D32" s="19"/>
      <c r="E32" s="28"/>
      <c r="F32" s="10"/>
      <c r="G32" s="10"/>
      <c r="H32" s="10"/>
      <c r="I32" s="10"/>
    </row>
    <row r="33" spans="1:9" x14ac:dyDescent="0.3">
      <c r="A33" s="18">
        <f t="shared" si="2"/>
        <v>630</v>
      </c>
      <c r="B33" s="19">
        <f t="shared" si="0"/>
        <v>30</v>
      </c>
      <c r="C33" s="32">
        <f t="shared" si="1"/>
        <v>0.54223501331161406</v>
      </c>
      <c r="D33" s="19"/>
      <c r="E33" s="28"/>
      <c r="F33" s="10"/>
      <c r="G33" s="10"/>
      <c r="H33" s="10"/>
      <c r="I33" s="10"/>
    </row>
    <row r="34" spans="1:9" x14ac:dyDescent="0.3">
      <c r="A34" s="18">
        <f t="shared" si="2"/>
        <v>640</v>
      </c>
      <c r="B34" s="19">
        <f t="shared" si="0"/>
        <v>40</v>
      </c>
      <c r="C34" s="32">
        <f t="shared" si="1"/>
        <v>0.55623145800914253</v>
      </c>
      <c r="D34" s="19"/>
      <c r="E34" s="28"/>
      <c r="F34" s="10"/>
      <c r="G34" s="10"/>
      <c r="H34" s="10"/>
      <c r="I34" s="10"/>
    </row>
    <row r="35" spans="1:9" x14ac:dyDescent="0.3">
      <c r="A35" s="18">
        <f t="shared" si="2"/>
        <v>650</v>
      </c>
      <c r="B35" s="19">
        <f t="shared" si="0"/>
        <v>50</v>
      </c>
      <c r="C35" s="32">
        <f t="shared" si="1"/>
        <v>0.57015810240066689</v>
      </c>
      <c r="D35" s="19"/>
      <c r="E35" s="28"/>
      <c r="F35" s="10"/>
      <c r="G35" s="10"/>
      <c r="H35" s="10"/>
      <c r="I35" s="10"/>
    </row>
    <row r="36" spans="1:9" x14ac:dyDescent="0.3">
      <c r="A36" s="18">
        <f t="shared" si="2"/>
        <v>660</v>
      </c>
      <c r="B36" s="19">
        <f t="shared" si="0"/>
        <v>60</v>
      </c>
      <c r="C36" s="32">
        <f t="shared" si="1"/>
        <v>0.58399798571368178</v>
      </c>
      <c r="D36" s="19"/>
      <c r="E36" s="28"/>
      <c r="F36" s="10"/>
      <c r="G36" s="10"/>
      <c r="H36" s="10"/>
      <c r="I36" s="10"/>
    </row>
    <row r="37" spans="1:9" x14ac:dyDescent="0.3">
      <c r="A37" s="18">
        <f t="shared" si="2"/>
        <v>670</v>
      </c>
      <c r="B37" s="19">
        <f t="shared" si="0"/>
        <v>70</v>
      </c>
      <c r="C37" s="32">
        <f t="shared" si="1"/>
        <v>0.59773446890843829</v>
      </c>
      <c r="D37" s="19"/>
      <c r="E37" s="28"/>
      <c r="F37" s="10"/>
      <c r="G37" s="10"/>
      <c r="H37" s="10"/>
      <c r="I37" s="10"/>
    </row>
    <row r="38" spans="1:9" x14ac:dyDescent="0.3">
      <c r="A38" s="18">
        <f t="shared" si="2"/>
        <v>680</v>
      </c>
      <c r="B38" s="19">
        <f t="shared" si="0"/>
        <v>80</v>
      </c>
      <c r="C38" s="32">
        <f t="shared" si="1"/>
        <v>0.61135129460523929</v>
      </c>
      <c r="D38" s="19"/>
      <c r="E38" s="28"/>
      <c r="F38" s="10"/>
      <c r="G38" s="10"/>
      <c r="H38" s="10"/>
      <c r="I38" s="10"/>
    </row>
    <row r="39" spans="1:9" x14ac:dyDescent="0.3">
      <c r="A39" s="18">
        <f t="shared" si="2"/>
        <v>690</v>
      </c>
      <c r="B39" s="19">
        <f t="shared" si="0"/>
        <v>90</v>
      </c>
      <c r="C39" s="32">
        <f t="shared" si="1"/>
        <v>0.62483264466500554</v>
      </c>
      <c r="D39" s="19"/>
      <c r="E39" s="28"/>
      <c r="F39" s="10"/>
      <c r="G39" s="10"/>
      <c r="H39" s="10"/>
      <c r="I39" s="10"/>
    </row>
    <row r="40" spans="1:9" x14ac:dyDescent="0.3">
      <c r="A40" s="18">
        <f t="shared" si="2"/>
        <v>700</v>
      </c>
      <c r="B40" s="19">
        <f t="shared" si="0"/>
        <v>100</v>
      </c>
      <c r="C40" s="32">
        <f t="shared" si="1"/>
        <v>0.63816319508411845</v>
      </c>
      <c r="D40" s="19"/>
      <c r="E40" s="28"/>
      <c r="F40" s="10"/>
      <c r="G40" s="10"/>
      <c r="H40" s="10"/>
      <c r="I40" s="10"/>
    </row>
    <row r="41" spans="1:9" x14ac:dyDescent="0.3">
      <c r="A41" s="18">
        <f t="shared" si="2"/>
        <v>710</v>
      </c>
      <c r="B41" s="19">
        <f t="shared" si="0"/>
        <v>110</v>
      </c>
      <c r="C41" s="32">
        <f t="shared" si="1"/>
        <v>0.65132816788752046</v>
      </c>
      <c r="D41" s="19"/>
      <c r="E41" s="28"/>
      <c r="F41" s="10"/>
      <c r="G41" s="10"/>
      <c r="H41" s="10"/>
      <c r="I41" s="10"/>
    </row>
    <row r="42" spans="1:9" x14ac:dyDescent="0.3">
      <c r="A42" s="18">
        <f t="shared" si="2"/>
        <v>720</v>
      </c>
      <c r="B42" s="19">
        <f t="shared" si="0"/>
        <v>120</v>
      </c>
      <c r="C42" s="32">
        <f t="shared" si="1"/>
        <v>0.66431337972956372</v>
      </c>
      <c r="D42" s="19"/>
      <c r="E42" s="28"/>
      <c r="F42" s="10"/>
      <c r="G42" s="10"/>
      <c r="H42" s="10"/>
      <c r="I42" s="10"/>
    </row>
    <row r="43" spans="1:9" x14ac:dyDescent="0.3">
      <c r="A43" s="18">
        <f t="shared" si="2"/>
        <v>730</v>
      </c>
      <c r="B43" s="19">
        <f t="shared" si="0"/>
        <v>130</v>
      </c>
      <c r="C43" s="32">
        <f t="shared" si="1"/>
        <v>0.67710528693986727</v>
      </c>
      <c r="D43" s="19"/>
      <c r="E43" s="28"/>
      <c r="F43" s="10"/>
      <c r="G43" s="10"/>
      <c r="H43" s="10"/>
      <c r="I43" s="10"/>
    </row>
    <row r="44" spans="1:9" x14ac:dyDescent="0.3">
      <c r="A44" s="18">
        <f t="shared" si="2"/>
        <v>740</v>
      </c>
      <c r="B44" s="19">
        <f t="shared" si="0"/>
        <v>140</v>
      </c>
      <c r="C44" s="32">
        <f t="shared" si="1"/>
        <v>0.68969102678115513</v>
      </c>
      <c r="D44" s="19"/>
      <c r="E44" s="28"/>
      <c r="F44" s="10"/>
      <c r="G44" s="10"/>
      <c r="H44" s="10"/>
      <c r="I44" s="10"/>
    </row>
    <row r="45" spans="1:9" x14ac:dyDescent="0.3">
      <c r="A45" s="18">
        <f t="shared" si="2"/>
        <v>750</v>
      </c>
      <c r="B45" s="19">
        <f t="shared" si="0"/>
        <v>150</v>
      </c>
      <c r="C45" s="32">
        <f t="shared" si="1"/>
        <v>0.70205845471741113</v>
      </c>
      <c r="D45" s="19"/>
      <c r="E45" s="28"/>
      <c r="F45" s="10"/>
      <c r="G45" s="10"/>
      <c r="H45" s="10"/>
      <c r="I45" s="10"/>
    </row>
    <row r="46" spans="1:9" x14ac:dyDescent="0.3">
      <c r="A46" s="18">
        <f t="shared" si="2"/>
        <v>760</v>
      </c>
      <c r="B46" s="19">
        <f t="shared" si="0"/>
        <v>160</v>
      </c>
      <c r="C46" s="32">
        <f t="shared" si="1"/>
        <v>0.7141961775233342</v>
      </c>
      <c r="D46" s="19"/>
      <c r="E46" s="28"/>
      <c r="F46" s="10"/>
      <c r="G46" s="10"/>
      <c r="H46" s="10"/>
      <c r="I46" s="10"/>
    </row>
    <row r="47" spans="1:9" x14ac:dyDescent="0.3">
      <c r="A47" s="18">
        <f t="shared" si="2"/>
        <v>770</v>
      </c>
      <c r="B47" s="19">
        <f t="shared" si="0"/>
        <v>170</v>
      </c>
      <c r="C47" s="32">
        <f t="shared" si="1"/>
        <v>0.72609358209970076</v>
      </c>
      <c r="D47" s="19"/>
      <c r="E47" s="28"/>
      <c r="F47" s="10"/>
      <c r="G47" s="10"/>
      <c r="H47" s="10"/>
      <c r="I47" s="10"/>
    </row>
    <row r="48" spans="1:9" x14ac:dyDescent="0.3">
      <c r="A48" s="18">
        <f t="shared" si="2"/>
        <v>780</v>
      </c>
      <c r="B48" s="19">
        <f t="shared" si="0"/>
        <v>180</v>
      </c>
      <c r="C48" s="32">
        <f t="shared" si="1"/>
        <v>0.73774085989346183</v>
      </c>
      <c r="D48" s="19"/>
      <c r="E48" s="28"/>
      <c r="F48" s="10"/>
      <c r="G48" s="10"/>
      <c r="H48" s="10"/>
      <c r="I48" s="10"/>
    </row>
    <row r="49" spans="1:9" x14ac:dyDescent="0.3">
      <c r="A49" s="18">
        <f t="shared" si="2"/>
        <v>790</v>
      </c>
      <c r="B49" s="19">
        <f t="shared" si="0"/>
        <v>190</v>
      </c>
      <c r="C49" s="32">
        <f t="shared" si="1"/>
        <v>0.74912902685589389</v>
      </c>
      <c r="D49" s="19"/>
      <c r="E49" s="28"/>
      <c r="F49" s="10"/>
      <c r="G49" s="10"/>
      <c r="H49" s="10"/>
      <c r="I49" s="10"/>
    </row>
    <row r="50" spans="1:9" x14ac:dyDescent="0.3">
      <c r="A50" s="18">
        <f t="shared" si="2"/>
        <v>800</v>
      </c>
      <c r="B50" s="19">
        <f t="shared" si="0"/>
        <v>200</v>
      </c>
      <c r="C50" s="32">
        <f t="shared" si="1"/>
        <v>0.76024993890652326</v>
      </c>
      <c r="D50" s="19"/>
      <c r="E50" s="28"/>
      <c r="F50" s="10"/>
      <c r="G50" s="10"/>
      <c r="H50" s="10"/>
      <c r="I50" s="10"/>
    </row>
    <row r="51" spans="1:9" x14ac:dyDescent="0.3">
      <c r="A51" s="18">
        <f t="shared" si="2"/>
        <v>810</v>
      </c>
      <c r="B51" s="19">
        <f t="shared" si="0"/>
        <v>210</v>
      </c>
      <c r="C51" s="32">
        <f t="shared" si="1"/>
        <v>0.77109630290452902</v>
      </c>
      <c r="D51" s="19"/>
      <c r="E51" s="28"/>
      <c r="F51" s="10"/>
      <c r="G51" s="10"/>
      <c r="H51" s="10"/>
      <c r="I51" s="10"/>
    </row>
    <row r="52" spans="1:9" x14ac:dyDescent="0.3">
      <c r="A52" s="18">
        <f t="shared" si="2"/>
        <v>820</v>
      </c>
      <c r="B52" s="19">
        <f t="shared" si="0"/>
        <v>220</v>
      </c>
      <c r="C52" s="32">
        <f t="shared" si="1"/>
        <v>0.78166168316255447</v>
      </c>
      <c r="D52" s="19"/>
      <c r="E52" s="28"/>
      <c r="F52" s="10"/>
      <c r="G52" s="10"/>
      <c r="H52" s="10"/>
      <c r="I52" s="10"/>
    </row>
    <row r="53" spans="1:9" x14ac:dyDescent="0.3">
      <c r="A53" s="18">
        <f t="shared" si="2"/>
        <v>830</v>
      </c>
      <c r="B53" s="19">
        <f t="shared" si="0"/>
        <v>230</v>
      </c>
      <c r="C53" s="32">
        <f t="shared" si="1"/>
        <v>0.79194050357003487</v>
      </c>
      <c r="D53" s="19"/>
      <c r="E53" s="28"/>
      <c r="F53" s="10"/>
      <c r="G53" s="10"/>
      <c r="H53" s="10"/>
      <c r="I53" s="10"/>
    </row>
    <row r="54" spans="1:9" x14ac:dyDescent="0.3">
      <c r="A54" s="18">
        <f t="shared" si="2"/>
        <v>840</v>
      </c>
      <c r="B54" s="19">
        <f t="shared" si="0"/>
        <v>240</v>
      </c>
      <c r="C54" s="32">
        <f t="shared" si="1"/>
        <v>0.80192804542396301</v>
      </c>
      <c r="D54" s="19"/>
      <c r="E54" s="28"/>
      <c r="F54" s="10"/>
      <c r="G54" s="10"/>
      <c r="H54" s="10"/>
      <c r="I54" s="10"/>
    </row>
    <row r="55" spans="1:9" x14ac:dyDescent="0.3">
      <c r="A55" s="18">
        <f t="shared" si="2"/>
        <v>850</v>
      </c>
      <c r="B55" s="19">
        <f t="shared" si="0"/>
        <v>250</v>
      </c>
      <c r="C55" s="32">
        <f t="shared" si="1"/>
        <v>0.81162044109420906</v>
      </c>
      <c r="D55" s="19"/>
      <c r="E55" s="28"/>
      <c r="F55" s="10"/>
      <c r="G55" s="10"/>
      <c r="H55" s="10"/>
      <c r="I55" s="10"/>
    </row>
    <row r="56" spans="1:9" x14ac:dyDescent="0.3">
      <c r="A56" s="18">
        <f t="shared" si="2"/>
        <v>860</v>
      </c>
      <c r="B56" s="19">
        <f t="shared" si="0"/>
        <v>260</v>
      </c>
      <c r="C56" s="32">
        <f t="shared" si="1"/>
        <v>0.82101466367783593</v>
      </c>
      <c r="D56" s="19"/>
      <c r="E56" s="28"/>
      <c r="F56" s="10"/>
      <c r="G56" s="10"/>
      <c r="H56" s="10"/>
      <c r="I56" s="10"/>
    </row>
    <row r="57" spans="1:9" x14ac:dyDescent="0.3">
      <c r="A57" s="18">
        <f t="shared" si="2"/>
        <v>870</v>
      </c>
      <c r="B57" s="19">
        <f t="shared" si="0"/>
        <v>270</v>
      </c>
      <c r="C57" s="32">
        <f t="shared" si="1"/>
        <v>0.83010851282209053</v>
      </c>
      <c r="D57" s="19"/>
      <c r="E57" s="28"/>
      <c r="F57" s="10"/>
      <c r="G57" s="10"/>
      <c r="H57" s="10"/>
      <c r="I57" s="10"/>
    </row>
    <row r="58" spans="1:9" x14ac:dyDescent="0.3">
      <c r="A58" s="18">
        <f t="shared" si="2"/>
        <v>880</v>
      </c>
      <c r="B58" s="19">
        <f t="shared" si="0"/>
        <v>280</v>
      </c>
      <c r="C58" s="32">
        <f t="shared" si="1"/>
        <v>0.83890059691870922</v>
      </c>
      <c r="D58" s="19"/>
      <c r="E58" s="28"/>
      <c r="F58" s="10"/>
      <c r="G58" s="10"/>
      <c r="H58" s="10"/>
      <c r="I58" s="10"/>
    </row>
    <row r="59" spans="1:9" x14ac:dyDescent="0.3">
      <c r="A59" s="18">
        <f t="shared" si="2"/>
        <v>890</v>
      </c>
      <c r="B59" s="19">
        <f t="shared" si="0"/>
        <v>290</v>
      </c>
      <c r="C59" s="32">
        <f t="shared" si="1"/>
        <v>0.84739031189270397</v>
      </c>
      <c r="D59" s="19"/>
      <c r="E59" s="28"/>
      <c r="F59" s="10"/>
      <c r="G59" s="10"/>
      <c r="H59" s="10"/>
      <c r="I59" s="10"/>
    </row>
    <row r="60" spans="1:9" x14ac:dyDescent="0.3">
      <c r="A60" s="18">
        <f t="shared" si="2"/>
        <v>900</v>
      </c>
      <c r="B60" s="19">
        <f t="shared" si="0"/>
        <v>300</v>
      </c>
      <c r="C60" s="32">
        <f t="shared" si="1"/>
        <v>0.8555778168267576</v>
      </c>
      <c r="D60" s="19"/>
      <c r="E60" s="28"/>
      <c r="F60" s="10"/>
      <c r="G60" s="10"/>
      <c r="H60" s="10"/>
      <c r="I60" s="10"/>
    </row>
    <row r="61" spans="1:9" x14ac:dyDescent="0.3">
      <c r="A61" s="18">
        <f t="shared" si="2"/>
        <v>910</v>
      </c>
      <c r="B61" s="19">
        <f t="shared" si="0"/>
        <v>310</v>
      </c>
      <c r="C61" s="32">
        <f t="shared" si="1"/>
        <v>0.86346400667766299</v>
      </c>
      <c r="D61" s="19"/>
      <c r="E61" s="28"/>
      <c r="F61" s="10"/>
      <c r="G61" s="10"/>
      <c r="H61" s="10"/>
      <c r="I61" s="10"/>
    </row>
    <row r="62" spans="1:9" x14ac:dyDescent="0.3">
      <c r="A62" s="18">
        <f t="shared" si="2"/>
        <v>920</v>
      </c>
      <c r="B62" s="19">
        <f t="shared" ref="B62:B93" si="3">+A62-$C$18</f>
        <v>320</v>
      </c>
      <c r="C62" s="32">
        <f t="shared" ref="C62:C96" si="4">NORMDIST(A62,$C$18,$C$19,1)</f>
        <v>0.87105048235383031</v>
      </c>
      <c r="D62" s="19"/>
      <c r="E62" s="28"/>
      <c r="F62" s="10"/>
      <c r="G62" s="10"/>
      <c r="H62" s="10"/>
      <c r="I62" s="10"/>
    </row>
    <row r="63" spans="1:9" x14ac:dyDescent="0.3">
      <c r="A63" s="18">
        <f t="shared" ref="A63:A96" si="5">+A62+$C$25</f>
        <v>930</v>
      </c>
      <c r="B63" s="19">
        <f t="shared" si="3"/>
        <v>330</v>
      </c>
      <c r="C63" s="32">
        <f t="shared" si="4"/>
        <v>0.87833951843272273</v>
      </c>
      <c r="D63" s="19"/>
      <c r="E63" s="28"/>
      <c r="F63" s="10"/>
      <c r="G63" s="10"/>
      <c r="H63" s="10"/>
      <c r="I63" s="10"/>
    </row>
    <row r="64" spans="1:9" x14ac:dyDescent="0.3">
      <c r="A64" s="18">
        <f t="shared" si="5"/>
        <v>940</v>
      </c>
      <c r="B64" s="19">
        <f t="shared" si="3"/>
        <v>340</v>
      </c>
      <c r="C64" s="32">
        <f t="shared" si="4"/>
        <v>0.88533402880417622</v>
      </c>
      <c r="D64" s="19"/>
      <c r="E64" s="28"/>
      <c r="F64" s="10"/>
      <c r="G64" s="10"/>
      <c r="H64" s="10"/>
      <c r="I64" s="10"/>
    </row>
    <row r="65" spans="1:9" x14ac:dyDescent="0.3">
      <c r="A65" s="18">
        <f t="shared" si="5"/>
        <v>950</v>
      </c>
      <c r="B65" s="19">
        <f t="shared" si="3"/>
        <v>350</v>
      </c>
      <c r="C65" s="32">
        <f t="shared" si="4"/>
        <v>0.89203753052992985</v>
      </c>
      <c r="D65" s="19"/>
      <c r="E65" s="28"/>
      <c r="F65" s="10"/>
      <c r="G65" s="10"/>
      <c r="H65" s="10"/>
      <c r="I65" s="10"/>
    </row>
    <row r="66" spans="1:9" x14ac:dyDescent="0.3">
      <c r="A66" s="18">
        <f t="shared" si="5"/>
        <v>960</v>
      </c>
      <c r="B66" s="19">
        <f t="shared" si="3"/>
        <v>360</v>
      </c>
      <c r="C66" s="32">
        <f t="shared" si="4"/>
        <v>0.89845410621141608</v>
      </c>
      <c r="D66" s="19"/>
      <c r="E66" s="28"/>
      <c r="F66" s="10"/>
      <c r="G66" s="10"/>
      <c r="H66" s="10"/>
      <c r="I66" s="10"/>
    </row>
    <row r="67" spans="1:9" x14ac:dyDescent="0.3">
      <c r="A67" s="18">
        <f t="shared" si="5"/>
        <v>970</v>
      </c>
      <c r="B67" s="19">
        <f t="shared" si="3"/>
        <v>370</v>
      </c>
      <c r="C67" s="32">
        <f t="shared" si="4"/>
        <v>0.90458836515701124</v>
      </c>
      <c r="D67" s="19"/>
      <c r="E67" s="28"/>
      <c r="F67" s="10"/>
      <c r="G67" s="10"/>
      <c r="H67" s="10"/>
      <c r="I67" s="10"/>
    </row>
    <row r="68" spans="1:9" x14ac:dyDescent="0.3">
      <c r="A68" s="18">
        <f t="shared" si="5"/>
        <v>980</v>
      </c>
      <c r="B68" s="19">
        <f t="shared" si="3"/>
        <v>380</v>
      </c>
      <c r="C68" s="32">
        <f t="shared" si="4"/>
        <v>0.91044540363663895</v>
      </c>
      <c r="D68" s="19"/>
      <c r="E68" s="28"/>
      <c r="F68" s="10"/>
      <c r="G68" s="10"/>
      <c r="H68" s="10"/>
      <c r="I68" s="10"/>
    </row>
    <row r="69" spans="1:9" x14ac:dyDescent="0.3">
      <c r="A69" s="18">
        <f t="shared" si="5"/>
        <v>990</v>
      </c>
      <c r="B69" s="19">
        <f t="shared" si="3"/>
        <v>390</v>
      </c>
      <c r="C69" s="32">
        <f t="shared" si="4"/>
        <v>0.91603076450599386</v>
      </c>
      <c r="D69" s="19"/>
      <c r="E69" s="28"/>
      <c r="F69" s="10"/>
      <c r="G69" s="10"/>
      <c r="H69" s="10"/>
      <c r="I69" s="10"/>
    </row>
    <row r="70" spans="1:9" x14ac:dyDescent="0.3">
      <c r="A70" s="18">
        <f t="shared" si="5"/>
        <v>1000</v>
      </c>
      <c r="B70" s="19">
        <f t="shared" si="3"/>
        <v>400</v>
      </c>
      <c r="C70" s="32">
        <f t="shared" si="4"/>
        <v>0.92135039647485739</v>
      </c>
      <c r="D70" s="19"/>
      <c r="E70" s="28"/>
      <c r="F70" s="10"/>
      <c r="G70" s="10"/>
      <c r="H70" s="10"/>
      <c r="I70" s="10"/>
    </row>
    <row r="71" spans="1:9" x14ac:dyDescent="0.3">
      <c r="A71" s="18">
        <f t="shared" si="5"/>
        <v>1010</v>
      </c>
      <c r="B71" s="19">
        <f t="shared" si="3"/>
        <v>410</v>
      </c>
      <c r="C71" s="32">
        <f t="shared" si="4"/>
        <v>0.92641061328418628</v>
      </c>
      <c r="D71" s="19"/>
      <c r="E71" s="28"/>
      <c r="F71" s="10"/>
      <c r="G71" s="10"/>
      <c r="H71" s="10"/>
      <c r="I71" s="10"/>
    </row>
    <row r="72" spans="1:9" x14ac:dyDescent="0.3">
      <c r="A72" s="18">
        <f t="shared" si="5"/>
        <v>1020</v>
      </c>
      <c r="B72" s="19">
        <f t="shared" si="3"/>
        <v>420</v>
      </c>
      <c r="C72" s="32">
        <f t="shared" si="4"/>
        <v>0.93121805304504834</v>
      </c>
      <c r="D72" s="19"/>
      <c r="E72" s="28"/>
      <c r="F72" s="10"/>
      <c r="G72" s="10"/>
      <c r="H72" s="10"/>
      <c r="I72" s="10"/>
    </row>
    <row r="73" spans="1:9" x14ac:dyDescent="0.3">
      <c r="A73" s="18">
        <f t="shared" si="5"/>
        <v>1030</v>
      </c>
      <c r="B73" s="19">
        <f t="shared" si="3"/>
        <v>430</v>
      </c>
      <c r="C73" s="32">
        <f t="shared" si="4"/>
        <v>0.93577963797927199</v>
      </c>
      <c r="D73" s="19"/>
      <c r="E73" s="28"/>
      <c r="F73" s="10"/>
      <c r="G73" s="10"/>
      <c r="H73" s="10"/>
      <c r="I73" s="10"/>
    </row>
    <row r="74" spans="1:9" x14ac:dyDescent="0.3">
      <c r="A74" s="18">
        <f t="shared" si="5"/>
        <v>1040</v>
      </c>
      <c r="B74" s="19">
        <f t="shared" si="3"/>
        <v>440</v>
      </c>
      <c r="C74" s="32">
        <f t="shared" si="4"/>
        <v>0.94010253478704087</v>
      </c>
      <c r="D74" s="19"/>
      <c r="E74" s="28"/>
      <c r="F74" s="10"/>
      <c r="G74" s="10"/>
      <c r="H74" s="10"/>
      <c r="I74" s="10"/>
    </row>
    <row r="75" spans="1:9" x14ac:dyDescent="0.3">
      <c r="A75" s="18">
        <f t="shared" si="5"/>
        <v>1050</v>
      </c>
      <c r="B75" s="19">
        <f t="shared" si="3"/>
        <v>450</v>
      </c>
      <c r="C75" s="32">
        <f t="shared" si="4"/>
        <v>0.94419411585085389</v>
      </c>
      <c r="D75" s="19"/>
      <c r="E75" s="28"/>
      <c r="F75" s="10"/>
      <c r="G75" s="10"/>
      <c r="H75" s="10"/>
      <c r="I75" s="10"/>
    </row>
    <row r="76" spans="1:9" ht="14.5" thickBot="1" x14ac:dyDescent="0.35">
      <c r="A76" s="18">
        <f t="shared" si="5"/>
        <v>1060</v>
      </c>
      <c r="B76" s="19">
        <f t="shared" si="3"/>
        <v>460</v>
      </c>
      <c r="C76" s="32">
        <f t="shared" si="4"/>
        <v>0.94806192146845747</v>
      </c>
      <c r="D76" s="19"/>
      <c r="E76" s="28"/>
      <c r="F76" s="10"/>
      <c r="G76" s="10"/>
      <c r="H76" s="10"/>
      <c r="I76" s="10"/>
    </row>
    <row r="77" spans="1:9" ht="14.5" thickBot="1" x14ac:dyDescent="0.35">
      <c r="A77" s="34">
        <f t="shared" si="5"/>
        <v>1070</v>
      </c>
      <c r="B77" s="35">
        <f t="shared" si="3"/>
        <v>470</v>
      </c>
      <c r="C77" s="36">
        <f t="shared" si="4"/>
        <v>0.95171362328978704</v>
      </c>
      <c r="D77" s="19"/>
      <c r="E77" s="28"/>
      <c r="F77" s="10"/>
      <c r="G77" s="10"/>
      <c r="H77" s="10"/>
      <c r="I77" s="10"/>
    </row>
    <row r="78" spans="1:9" x14ac:dyDescent="0.3">
      <c r="A78" s="18">
        <f t="shared" si="5"/>
        <v>1080</v>
      </c>
      <c r="B78" s="19">
        <f t="shared" si="3"/>
        <v>480</v>
      </c>
      <c r="C78" s="32">
        <f t="shared" si="4"/>
        <v>0.95515698911481772</v>
      </c>
      <c r="D78" s="19"/>
      <c r="E78" s="28"/>
      <c r="F78" s="10"/>
      <c r="G78" s="10"/>
      <c r="H78" s="10"/>
      <c r="I78" s="10"/>
    </row>
    <row r="79" spans="1:9" x14ac:dyDescent="0.3">
      <c r="A79" s="18">
        <f t="shared" si="5"/>
        <v>1090</v>
      </c>
      <c r="B79" s="19">
        <f t="shared" si="3"/>
        <v>490</v>
      </c>
      <c r="C79" s="32">
        <f t="shared" si="4"/>
        <v>0.95839984919073928</v>
      </c>
      <c r="D79" s="19"/>
      <c r="E79" s="28"/>
      <c r="F79" s="10"/>
      <c r="G79" s="10"/>
      <c r="H79" s="10"/>
      <c r="I79" s="10"/>
    </row>
    <row r="80" spans="1:9" x14ac:dyDescent="0.3">
      <c r="A80" s="18">
        <f t="shared" si="5"/>
        <v>1100</v>
      </c>
      <c r="B80" s="19">
        <f t="shared" si="3"/>
        <v>500</v>
      </c>
      <c r="C80" s="32">
        <f t="shared" si="4"/>
        <v>0.96145006412822909</v>
      </c>
      <c r="D80" s="19"/>
      <c r="E80" s="28"/>
      <c r="F80" s="10"/>
      <c r="G80" s="10"/>
      <c r="H80" s="10"/>
      <c r="I80" s="10"/>
    </row>
    <row r="81" spans="1:9" x14ac:dyDescent="0.3">
      <c r="A81" s="18">
        <f t="shared" si="5"/>
        <v>1110</v>
      </c>
      <c r="B81" s="19">
        <f t="shared" si="3"/>
        <v>510</v>
      </c>
      <c r="C81" s="32">
        <f t="shared" si="4"/>
        <v>0.96431549453798937</v>
      </c>
      <c r="D81" s="19"/>
      <c r="E81" s="28"/>
      <c r="F81" s="10"/>
      <c r="G81" s="10"/>
      <c r="H81" s="10"/>
      <c r="I81" s="10"/>
    </row>
    <row r="82" spans="1:9" x14ac:dyDescent="0.3">
      <c r="A82" s="18">
        <f t="shared" si="5"/>
        <v>1120</v>
      </c>
      <c r="B82" s="19">
        <f t="shared" si="3"/>
        <v>520</v>
      </c>
      <c r="C82" s="32">
        <f t="shared" si="4"/>
        <v>0.96700397247032621</v>
      </c>
      <c r="D82" s="19"/>
      <c r="E82" s="28"/>
      <c r="F82" s="10"/>
      <c r="G82" s="10"/>
      <c r="H82" s="10"/>
      <c r="I82" s="10"/>
    </row>
    <row r="83" spans="1:9" x14ac:dyDescent="0.3">
      <c r="A83" s="18">
        <f t="shared" si="5"/>
        <v>1130</v>
      </c>
      <c r="B83" s="19">
        <f t="shared" si="3"/>
        <v>530</v>
      </c>
      <c r="C83" s="32">
        <f t="shared" si="4"/>
        <v>0.96952327472253352</v>
      </c>
      <c r="D83" s="19"/>
      <c r="E83" s="28"/>
      <c r="F83" s="10"/>
      <c r="G83" s="10"/>
      <c r="H83" s="10"/>
      <c r="I83" s="10"/>
    </row>
    <row r="84" spans="1:9" x14ac:dyDescent="0.3">
      <c r="A84" s="18">
        <f t="shared" si="5"/>
        <v>1140</v>
      </c>
      <c r="B84" s="19">
        <f t="shared" si="3"/>
        <v>540</v>
      </c>
      <c r="C84" s="32">
        <f t="shared" si="4"/>
        <v>0.97188109806136203</v>
      </c>
      <c r="D84" s="19"/>
      <c r="E84" s="28"/>
      <c r="F84" s="10"/>
      <c r="G84" s="10"/>
      <c r="H84" s="10"/>
      <c r="I84" s="10"/>
    </row>
    <row r="85" spans="1:9" x14ac:dyDescent="0.3">
      <c r="A85" s="18">
        <f t="shared" si="5"/>
        <v>1150</v>
      </c>
      <c r="B85" s="19">
        <f t="shared" si="3"/>
        <v>550</v>
      </c>
      <c r="C85" s="32">
        <f t="shared" si="4"/>
        <v>0.97408503639104516</v>
      </c>
      <c r="D85" s="19"/>
      <c r="E85" s="28"/>
      <c r="F85" s="10"/>
      <c r="G85" s="10"/>
      <c r="H85" s="10"/>
      <c r="I85" s="10"/>
    </row>
    <row r="86" spans="1:9" x14ac:dyDescent="0.3">
      <c r="A86" s="18">
        <f t="shared" si="5"/>
        <v>1160</v>
      </c>
      <c r="B86" s="19">
        <f t="shared" si="3"/>
        <v>560</v>
      </c>
      <c r="C86" s="32">
        <f t="shared" si="4"/>
        <v>0.97614255988132437</v>
      </c>
      <c r="D86" s="19"/>
      <c r="E86" s="28"/>
      <c r="F86" s="10"/>
      <c r="G86" s="10"/>
      <c r="H86" s="10"/>
      <c r="I86" s="10"/>
    </row>
    <row r="87" spans="1:9" x14ac:dyDescent="0.3">
      <c r="A87" s="18">
        <f t="shared" si="5"/>
        <v>1170</v>
      </c>
      <c r="B87" s="19">
        <f t="shared" si="3"/>
        <v>570</v>
      </c>
      <c r="C87" s="32">
        <f t="shared" si="4"/>
        <v>0.97806099605479313</v>
      </c>
      <c r="D87" s="19"/>
      <c r="E87" s="28"/>
      <c r="F87" s="10"/>
      <c r="G87" s="10"/>
      <c r="H87" s="10"/>
      <c r="I87" s="10"/>
    </row>
    <row r="88" spans="1:9" x14ac:dyDescent="0.3">
      <c r="A88" s="18">
        <f t="shared" si="5"/>
        <v>1180</v>
      </c>
      <c r="B88" s="19">
        <f t="shared" si="3"/>
        <v>580</v>
      </c>
      <c r="C88" s="32">
        <f t="shared" si="4"/>
        <v>0.97984751281872962</v>
      </c>
      <c r="D88" s="19"/>
      <c r="E88" s="28"/>
      <c r="F88" s="10"/>
      <c r="G88" s="10"/>
      <c r="H88" s="10"/>
      <c r="I88" s="10"/>
    </row>
    <row r="89" spans="1:9" x14ac:dyDescent="0.3">
      <c r="A89" s="18">
        <f t="shared" si="5"/>
        <v>1190</v>
      </c>
      <c r="B89" s="19">
        <f t="shared" si="3"/>
        <v>590</v>
      </c>
      <c r="C89" s="32">
        <f t="shared" si="4"/>
        <v>0.98150910341350261</v>
      </c>
      <c r="D89" s="19"/>
      <c r="E89" s="28"/>
      <c r="F89" s="10"/>
      <c r="G89" s="10"/>
      <c r="H89" s="10"/>
      <c r="I89" s="10"/>
    </row>
    <row r="90" spans="1:9" x14ac:dyDescent="0.3">
      <c r="A90" s="18">
        <f t="shared" si="5"/>
        <v>1200</v>
      </c>
      <c r="B90" s="19">
        <f t="shared" si="3"/>
        <v>600</v>
      </c>
      <c r="C90" s="32">
        <f t="shared" si="4"/>
        <v>0.98305257323765538</v>
      </c>
      <c r="D90" s="19"/>
      <c r="E90" s="28"/>
      <c r="F90" s="10"/>
      <c r="G90" s="10"/>
      <c r="H90" s="10"/>
      <c r="I90" s="10"/>
    </row>
    <row r="91" spans="1:9" x14ac:dyDescent="0.3">
      <c r="A91" s="18">
        <f t="shared" si="5"/>
        <v>1210</v>
      </c>
      <c r="B91" s="19">
        <f t="shared" si="3"/>
        <v>610</v>
      </c>
      <c r="C91" s="32">
        <f t="shared" si="4"/>
        <v>0.98448452849894985</v>
      </c>
      <c r="D91" s="19"/>
      <c r="E91" s="28"/>
      <c r="F91" s="10"/>
      <c r="G91" s="10"/>
      <c r="H91" s="10"/>
      <c r="I91" s="10"/>
    </row>
    <row r="92" spans="1:9" x14ac:dyDescent="0.3">
      <c r="A92" s="18">
        <f t="shared" si="5"/>
        <v>1220</v>
      </c>
      <c r="B92" s="19">
        <f t="shared" si="3"/>
        <v>620</v>
      </c>
      <c r="C92" s="32">
        <f t="shared" si="4"/>
        <v>0.98581136663100633</v>
      </c>
      <c r="D92" s="19"/>
      <c r="E92" s="28"/>
      <c r="F92" s="10"/>
      <c r="G92" s="10"/>
      <c r="H92" s="10"/>
      <c r="I92" s="10"/>
    </row>
    <row r="93" spans="1:9" x14ac:dyDescent="0.3">
      <c r="A93" s="18">
        <f t="shared" si="5"/>
        <v>1230</v>
      </c>
      <c r="B93" s="19">
        <f t="shared" si="3"/>
        <v>630</v>
      </c>
      <c r="C93" s="32">
        <f t="shared" si="4"/>
        <v>0.98703926840671485</v>
      </c>
      <c r="D93" s="19"/>
      <c r="E93" s="28"/>
      <c r="F93" s="10"/>
      <c r="G93" s="10"/>
      <c r="H93" s="10"/>
      <c r="I93" s="10"/>
    </row>
    <row r="94" spans="1:9" x14ac:dyDescent="0.3">
      <c r="A94" s="18">
        <f t="shared" si="5"/>
        <v>1240</v>
      </c>
      <c r="B94" s="19">
        <f>+A94-$C$18</f>
        <v>640</v>
      </c>
      <c r="C94" s="32">
        <f t="shared" si="4"/>
        <v>0.98817419167232201</v>
      </c>
      <c r="D94" s="19"/>
      <c r="E94" s="28"/>
      <c r="F94" s="10"/>
      <c r="G94" s="10"/>
      <c r="H94" s="10"/>
      <c r="I94" s="10"/>
    </row>
    <row r="95" spans="1:9" x14ac:dyDescent="0.3">
      <c r="A95" s="18">
        <f t="shared" si="5"/>
        <v>1250</v>
      </c>
      <c r="B95" s="19">
        <f>+A95-$C$18</f>
        <v>650</v>
      </c>
      <c r="C95" s="32">
        <f t="shared" si="4"/>
        <v>0.98922186661999179</v>
      </c>
      <c r="D95" s="19"/>
      <c r="E95" s="28"/>
      <c r="F95" s="10"/>
      <c r="G95" s="10"/>
      <c r="H95" s="10"/>
      <c r="I95" s="10"/>
    </row>
    <row r="96" spans="1:9" ht="14.5" thickBot="1" x14ac:dyDescent="0.35">
      <c r="A96" s="20">
        <f t="shared" si="5"/>
        <v>1260</v>
      </c>
      <c r="B96" s="21">
        <f>+A96-$C$18</f>
        <v>660</v>
      </c>
      <c r="C96" s="33">
        <f t="shared" si="4"/>
        <v>0.9901877925116801</v>
      </c>
      <c r="D96" s="19"/>
      <c r="E96" s="28"/>
      <c r="F96" s="10"/>
      <c r="G96" s="10"/>
      <c r="H96" s="10"/>
      <c r="I96" s="10"/>
    </row>
    <row r="97" spans="4:9" x14ac:dyDescent="0.3">
      <c r="D97" s="10"/>
      <c r="E97" s="28"/>
      <c r="F97" s="10"/>
      <c r="G97" s="10"/>
      <c r="H97" s="10"/>
      <c r="I97" s="10"/>
    </row>
    <row r="98" spans="4:9" x14ac:dyDescent="0.3">
      <c r="D98" s="10"/>
      <c r="E98" s="28"/>
      <c r="F98" s="10"/>
      <c r="G98" s="10"/>
      <c r="H98" s="10"/>
      <c r="I98" s="10"/>
    </row>
    <row r="99" spans="4:9" x14ac:dyDescent="0.3">
      <c r="D99" s="10"/>
      <c r="E99" s="28"/>
      <c r="F99" s="10"/>
      <c r="G99" s="10"/>
      <c r="H99" s="10"/>
      <c r="I99" s="10"/>
    </row>
    <row r="100" spans="4:9" x14ac:dyDescent="0.3">
      <c r="D100" s="10"/>
      <c r="E100" s="28"/>
      <c r="F100" s="10"/>
      <c r="G100" s="10"/>
      <c r="H100" s="10"/>
      <c r="I100" s="10"/>
    </row>
    <row r="101" spans="4:9" x14ac:dyDescent="0.3">
      <c r="D101" s="10"/>
      <c r="E101" s="28"/>
      <c r="F101" s="10"/>
      <c r="G101" s="10"/>
      <c r="H101" s="10"/>
      <c r="I101" s="10"/>
    </row>
    <row r="102" spans="4:9" x14ac:dyDescent="0.3">
      <c r="D102" s="10"/>
      <c r="E102" s="28"/>
      <c r="F102" s="10"/>
      <c r="G102" s="10"/>
      <c r="H102" s="10"/>
      <c r="I102" s="10"/>
    </row>
    <row r="103" spans="4:9" x14ac:dyDescent="0.3">
      <c r="D103" s="10"/>
      <c r="E103" s="28"/>
      <c r="F103" s="10"/>
      <c r="G103" s="10"/>
      <c r="H103" s="10"/>
      <c r="I103" s="10"/>
    </row>
    <row r="104" spans="4:9" x14ac:dyDescent="0.3">
      <c r="D104" s="10"/>
      <c r="E104" s="28"/>
      <c r="F104" s="10"/>
      <c r="G104" s="10"/>
      <c r="H104" s="10"/>
      <c r="I104" s="10"/>
    </row>
    <row r="105" spans="4:9" x14ac:dyDescent="0.3">
      <c r="D105" s="10"/>
      <c r="E105" s="10"/>
      <c r="F105" s="10"/>
      <c r="G105" s="10"/>
      <c r="H105" s="10"/>
      <c r="I105" s="10"/>
    </row>
    <row r="106" spans="4:9" x14ac:dyDescent="0.3">
      <c r="D106" s="10"/>
      <c r="E106" s="10"/>
      <c r="F106" s="10"/>
      <c r="G106" s="10"/>
      <c r="H106" s="10"/>
      <c r="I106" s="10"/>
    </row>
    <row r="107" spans="4:9" x14ac:dyDescent="0.3">
      <c r="D107" s="10"/>
      <c r="E107" s="10"/>
      <c r="F107" s="10"/>
      <c r="G107" s="10"/>
      <c r="H107" s="10"/>
      <c r="I107" s="10"/>
    </row>
    <row r="108" spans="4:9" x14ac:dyDescent="0.3">
      <c r="D108" s="10"/>
      <c r="E108" s="10"/>
      <c r="F108" s="10"/>
      <c r="G108" s="10"/>
      <c r="H108" s="10"/>
      <c r="I108" s="10"/>
    </row>
    <row r="109" spans="4:9" x14ac:dyDescent="0.3">
      <c r="D109" s="10"/>
      <c r="E109" s="10"/>
      <c r="F109" s="10"/>
      <c r="G109" s="10"/>
      <c r="H109" s="10"/>
      <c r="I109" s="10"/>
    </row>
    <row r="110" spans="4:9" x14ac:dyDescent="0.3">
      <c r="D110" s="10"/>
      <c r="E110" s="10"/>
      <c r="F110" s="10"/>
      <c r="G110" s="10"/>
      <c r="H110" s="10"/>
      <c r="I110" s="10"/>
    </row>
    <row r="111" spans="4:9" x14ac:dyDescent="0.3">
      <c r="D111" s="10"/>
      <c r="E111" s="10"/>
      <c r="F111" s="10"/>
      <c r="G111" s="10"/>
      <c r="H111" s="10"/>
      <c r="I111" s="10"/>
    </row>
  </sheetData>
  <phoneticPr fontId="0" type="noConversion"/>
  <printOptions gridLinesSet="0"/>
  <pageMargins left="0.75" right="0.75" top="0.5" bottom="1" header="0.5" footer="0.5"/>
  <pageSetup paperSize="9" scale="57" orientation="portrait" horizontalDpi="300" verticalDpi="300" r:id="rId1"/>
  <headerFooter alignWithMargins="0">
    <oddFooter>&amp;LCR - &amp;D &amp;T&amp;CPage &amp;P&amp;R&amp;F  - 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VALUES</vt:lpstr>
      <vt:lpstr>FORMULAS</vt:lpstr>
      <vt:lpstr>CHART</vt:lpstr>
      <vt:lpstr>FORMULAS!Print_Area</vt:lpstr>
      <vt:lpstr>VALUES!Print_Area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12 Problem 3</dc:subject>
  <dc:creator>Jay Mabe</dc:creator>
  <cp:lastModifiedBy>Sunil Chopra</cp:lastModifiedBy>
  <cp:lastPrinted>2000-04-08T16:55:08Z</cp:lastPrinted>
  <dcterms:created xsi:type="dcterms:W3CDTF">2000-04-05T21:10:36Z</dcterms:created>
  <dcterms:modified xsi:type="dcterms:W3CDTF">2017-10-03T18:52:08Z</dcterms:modified>
</cp:coreProperties>
</file>